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7" sheetId="1" r:id="rId1"/>
  </sheets>
  <definedNames>
    <definedName name="_xlnm._FilterDatabase" localSheetId="0" hidden="1">'7'!$A$13:$DL$18</definedName>
    <definedName name="_xlnm.Print_Area" localSheetId="0">'7'!$A$1:$DL$40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T22" i="1" l="1"/>
  <c r="DD29" i="1"/>
  <c r="CX29" i="1"/>
  <c r="CY29" i="1"/>
  <c r="CZ29" i="1"/>
  <c r="DA29" i="1"/>
  <c r="DB29" i="1"/>
  <c r="DC29" i="1"/>
  <c r="DE29" i="1"/>
  <c r="DF29" i="1"/>
  <c r="DG29" i="1"/>
  <c r="DH29" i="1"/>
  <c r="DI29" i="1"/>
  <c r="DJ29" i="1"/>
  <c r="DK29" i="1"/>
  <c r="Q25" i="1"/>
  <c r="P25" i="1"/>
  <c r="P24" i="1" s="1"/>
  <c r="AV33" i="1" l="1"/>
  <c r="AV32" i="1" s="1"/>
  <c r="CZ32" i="1" s="1"/>
  <c r="CS40" i="1"/>
  <c r="CS37" i="1"/>
  <c r="CS30" i="1"/>
  <c r="CS26" i="1"/>
  <c r="CS21" i="1"/>
  <c r="BJ30" i="1"/>
  <c r="BJ26" i="1"/>
  <c r="BJ25" i="1"/>
  <c r="BJ24" i="1"/>
  <c r="BJ21" i="1"/>
  <c r="AM27" i="1"/>
  <c r="J39" i="1"/>
  <c r="J38" i="1" s="1"/>
  <c r="I39" i="1"/>
  <c r="H39" i="1"/>
  <c r="H38" i="1" s="1"/>
  <c r="G39" i="1"/>
  <c r="G38" i="1" s="1"/>
  <c r="F39" i="1"/>
  <c r="F38" i="1" s="1"/>
  <c r="E39" i="1"/>
  <c r="D39" i="1"/>
  <c r="D38" i="1" s="1"/>
  <c r="I38" i="1"/>
  <c r="E38" i="1"/>
  <c r="J36" i="1"/>
  <c r="J35" i="1" s="1"/>
  <c r="I36" i="1"/>
  <c r="I35" i="1" s="1"/>
  <c r="H36" i="1"/>
  <c r="H35" i="1" s="1"/>
  <c r="G36" i="1"/>
  <c r="G35" i="1" s="1"/>
  <c r="F36" i="1"/>
  <c r="F35" i="1" s="1"/>
  <c r="E36" i="1"/>
  <c r="D36" i="1"/>
  <c r="D35" i="1" s="1"/>
  <c r="E35" i="1"/>
  <c r="J33" i="1"/>
  <c r="I33" i="1"/>
  <c r="H33" i="1"/>
  <c r="G33" i="1"/>
  <c r="F33" i="1"/>
  <c r="F32" i="1" s="1"/>
  <c r="F31" i="1" s="1"/>
  <c r="E33" i="1"/>
  <c r="D33" i="1"/>
  <c r="J32" i="1"/>
  <c r="J31" i="1" s="1"/>
  <c r="I32" i="1"/>
  <c r="I31" i="1" s="1"/>
  <c r="H32" i="1"/>
  <c r="G32" i="1"/>
  <c r="E32" i="1"/>
  <c r="E31" i="1" s="1"/>
  <c r="D32" i="1"/>
  <c r="D31" i="1" s="1"/>
  <c r="H31" i="1"/>
  <c r="I25" i="1"/>
  <c r="I24" i="1" s="1"/>
  <c r="I23" i="1" s="1"/>
  <c r="I22" i="1" s="1"/>
  <c r="H25" i="1"/>
  <c r="H24" i="1" s="1"/>
  <c r="H23" i="1" s="1"/>
  <c r="H22" i="1" s="1"/>
  <c r="G25" i="1"/>
  <c r="F25" i="1"/>
  <c r="F24" i="1" s="1"/>
  <c r="F23" i="1" s="1"/>
  <c r="F22" i="1" s="1"/>
  <c r="F20" i="1" s="1"/>
  <c r="F19" i="1" s="1"/>
  <c r="E25" i="1"/>
  <c r="D25" i="1"/>
  <c r="D24" i="1" s="1"/>
  <c r="J24" i="1"/>
  <c r="G24" i="1"/>
  <c r="E24" i="1"/>
  <c r="E23" i="1" s="1"/>
  <c r="E22" i="1" s="1"/>
  <c r="E20" i="1" s="1"/>
  <c r="E19" i="1" s="1"/>
  <c r="J23" i="1"/>
  <c r="J22" i="1" s="1"/>
  <c r="J19" i="1" s="1"/>
  <c r="J20" i="1"/>
  <c r="D23" i="1" l="1"/>
  <c r="D22" i="1" s="1"/>
  <c r="D20" i="1"/>
  <c r="D19" i="1" s="1"/>
  <c r="H20" i="1"/>
  <c r="H19" i="1" s="1"/>
  <c r="G31" i="1"/>
  <c r="G23" i="1" s="1"/>
  <c r="G22" i="1" s="1"/>
  <c r="G20" i="1"/>
  <c r="G19" i="1" s="1"/>
  <c r="I20" i="1"/>
  <c r="I19" i="1" s="1"/>
  <c r="BQ30" i="1" l="1"/>
  <c r="BQ26" i="1"/>
  <c r="BQ25" i="1"/>
  <c r="BQ24" i="1"/>
  <c r="BQ21" i="1"/>
  <c r="Q39" i="1" l="1"/>
  <c r="Q38" i="1" s="1"/>
  <c r="P39" i="1"/>
  <c r="P38" i="1" s="1"/>
  <c r="O39" i="1"/>
  <c r="O38" i="1" s="1"/>
  <c r="N39" i="1"/>
  <c r="N38" i="1" s="1"/>
  <c r="M39" i="1"/>
  <c r="M38" i="1" s="1"/>
  <c r="L39" i="1"/>
  <c r="L38" i="1" s="1"/>
  <c r="K39" i="1"/>
  <c r="K38" i="1" s="1"/>
  <c r="Q36" i="1"/>
  <c r="Q35" i="1" s="1"/>
  <c r="P36" i="1"/>
  <c r="O36" i="1"/>
  <c r="O35" i="1" s="1"/>
  <c r="N36" i="1"/>
  <c r="N35" i="1" s="1"/>
  <c r="M36" i="1"/>
  <c r="M35" i="1" s="1"/>
  <c r="L36" i="1"/>
  <c r="K36" i="1"/>
  <c r="K35" i="1" s="1"/>
  <c r="P35" i="1"/>
  <c r="L35" i="1"/>
  <c r="Q33" i="1"/>
  <c r="P33" i="1"/>
  <c r="O33" i="1"/>
  <c r="N33" i="1"/>
  <c r="M33" i="1"/>
  <c r="L33" i="1"/>
  <c r="K33" i="1"/>
  <c r="Q32" i="1"/>
  <c r="P32" i="1"/>
  <c r="O32" i="1"/>
  <c r="O31" i="1" s="1"/>
  <c r="N32" i="1"/>
  <c r="N31" i="1" s="1"/>
  <c r="L32" i="1"/>
  <c r="K32" i="1"/>
  <c r="K31" i="1" s="1"/>
  <c r="Q31" i="1"/>
  <c r="O25" i="1"/>
  <c r="O24" i="1" s="1"/>
  <c r="N25" i="1"/>
  <c r="N24" i="1" s="1"/>
  <c r="N23" i="1" s="1"/>
  <c r="N22" i="1" s="1"/>
  <c r="M25" i="1"/>
  <c r="M24" i="1" s="1"/>
  <c r="L25" i="1"/>
  <c r="K25" i="1"/>
  <c r="K24" i="1" s="1"/>
  <c r="Q24" i="1"/>
  <c r="L24" i="1"/>
  <c r="Q23" i="1"/>
  <c r="Q22" i="1" s="1"/>
  <c r="Q19" i="1" s="1"/>
  <c r="Q20" i="1"/>
  <c r="O23" i="1" l="1"/>
  <c r="O22" i="1" s="1"/>
  <c r="P31" i="1"/>
  <c r="P23" i="1" s="1"/>
  <c r="P22" i="1" s="1"/>
  <c r="P20" i="1" s="1"/>
  <c r="P19" i="1" s="1"/>
  <c r="K20" i="1"/>
  <c r="K19" i="1" s="1"/>
  <c r="O20" i="1"/>
  <c r="O19" i="1" s="1"/>
  <c r="K23" i="1"/>
  <c r="K22" i="1" s="1"/>
  <c r="L31" i="1"/>
  <c r="L23" i="1" s="1"/>
  <c r="L22" i="1" s="1"/>
  <c r="L20" i="1" s="1"/>
  <c r="L19" i="1" s="1"/>
  <c r="M32" i="1"/>
  <c r="M31" i="1" s="1"/>
  <c r="M23" i="1" s="1"/>
  <c r="M22" i="1" s="1"/>
  <c r="M20" i="1" s="1"/>
  <c r="M19" i="1" s="1"/>
  <c r="N20" i="1"/>
  <c r="N19" i="1" s="1"/>
  <c r="CZ21" i="1"/>
  <c r="DD21" i="1"/>
  <c r="CZ26" i="1"/>
  <c r="CX28" i="1"/>
  <c r="CY28" i="1"/>
  <c r="CZ28" i="1"/>
  <c r="DA28" i="1"/>
  <c r="DB28" i="1"/>
  <c r="DC28" i="1"/>
  <c r="DD28" i="1"/>
  <c r="DF28" i="1"/>
  <c r="DG28" i="1"/>
  <c r="DH28" i="1"/>
  <c r="DI28" i="1"/>
  <c r="DJ28" i="1"/>
  <c r="DK28" i="1"/>
  <c r="CZ30" i="1"/>
  <c r="CZ34" i="1"/>
  <c r="AM28" i="1"/>
  <c r="DE28" i="1" s="1"/>
  <c r="CQ20" i="1" l="1"/>
  <c r="CT20" i="1"/>
  <c r="CU20" i="1"/>
  <c r="CV20" i="1"/>
  <c r="CW20" i="1"/>
  <c r="CQ21" i="1"/>
  <c r="CR21" i="1"/>
  <c r="CT21" i="1"/>
  <c r="CU21" i="1"/>
  <c r="CV21" i="1"/>
  <c r="CW21" i="1"/>
  <c r="CQ26" i="1"/>
  <c r="CR26" i="1"/>
  <c r="CT26" i="1"/>
  <c r="CU26" i="1"/>
  <c r="CV26" i="1"/>
  <c r="CW26" i="1"/>
  <c r="CQ30" i="1"/>
  <c r="CR30" i="1"/>
  <c r="CT30" i="1"/>
  <c r="CU30" i="1"/>
  <c r="CV30" i="1"/>
  <c r="CW30" i="1"/>
  <c r="CQ32" i="1"/>
  <c r="CR32" i="1"/>
  <c r="CT32" i="1"/>
  <c r="CU32" i="1"/>
  <c r="CV32" i="1"/>
  <c r="CW32" i="1"/>
  <c r="CQ34" i="1"/>
  <c r="CR34" i="1"/>
  <c r="CT34" i="1"/>
  <c r="CU34" i="1"/>
  <c r="CV34" i="1"/>
  <c r="CW34" i="1"/>
  <c r="CQ37" i="1"/>
  <c r="CR37" i="1"/>
  <c r="CT37" i="1"/>
  <c r="CU37" i="1"/>
  <c r="CV37" i="1"/>
  <c r="CW37" i="1"/>
  <c r="CQ40" i="1"/>
  <c r="CT40" i="1"/>
  <c r="CU40" i="1"/>
  <c r="CV40" i="1"/>
  <c r="CW40" i="1"/>
  <c r="CT19" i="1"/>
  <c r="CU19" i="1"/>
  <c r="CV19" i="1"/>
  <c r="CW19" i="1"/>
  <c r="CC20" i="1"/>
  <c r="CD20" i="1"/>
  <c r="CE20" i="1"/>
  <c r="CF20" i="1"/>
  <c r="CG20" i="1"/>
  <c r="CH20" i="1"/>
  <c r="CC21" i="1"/>
  <c r="CD21" i="1"/>
  <c r="CE21" i="1"/>
  <c r="CF21" i="1"/>
  <c r="CG21" i="1"/>
  <c r="CH21" i="1"/>
  <c r="CI21" i="1"/>
  <c r="CC26" i="1"/>
  <c r="CD26" i="1"/>
  <c r="CE26" i="1"/>
  <c r="CF26" i="1"/>
  <c r="CG26" i="1"/>
  <c r="CH26" i="1"/>
  <c r="CI26" i="1"/>
  <c r="CC30" i="1"/>
  <c r="CD30" i="1"/>
  <c r="CE30" i="1"/>
  <c r="CF30" i="1"/>
  <c r="CG30" i="1"/>
  <c r="CH30" i="1"/>
  <c r="CI30" i="1"/>
  <c r="CC31" i="1"/>
  <c r="CD31" i="1"/>
  <c r="CE31" i="1"/>
  <c r="CF31" i="1"/>
  <c r="CG31" i="1"/>
  <c r="CH31" i="1"/>
  <c r="CI31" i="1"/>
  <c r="CC32" i="1"/>
  <c r="CD32" i="1"/>
  <c r="CE32" i="1"/>
  <c r="CF32" i="1"/>
  <c r="CG32" i="1"/>
  <c r="CH32" i="1"/>
  <c r="CI32" i="1"/>
  <c r="CC33" i="1"/>
  <c r="CD33" i="1"/>
  <c r="CE33" i="1"/>
  <c r="CF33" i="1"/>
  <c r="CG33" i="1"/>
  <c r="CH33" i="1"/>
  <c r="CI33" i="1"/>
  <c r="CC34" i="1"/>
  <c r="CD34" i="1"/>
  <c r="CE34" i="1"/>
  <c r="CF34" i="1"/>
  <c r="CG34" i="1"/>
  <c r="CH34" i="1"/>
  <c r="CI34" i="1"/>
  <c r="CC35" i="1"/>
  <c r="CD35" i="1"/>
  <c r="CE35" i="1"/>
  <c r="CF35" i="1"/>
  <c r="CG35" i="1"/>
  <c r="CH35" i="1"/>
  <c r="CI35" i="1"/>
  <c r="CC36" i="1"/>
  <c r="CD36" i="1"/>
  <c r="CE36" i="1"/>
  <c r="CF36" i="1"/>
  <c r="CG36" i="1"/>
  <c r="CH36" i="1"/>
  <c r="CI36" i="1"/>
  <c r="CC37" i="1"/>
  <c r="CD37" i="1"/>
  <c r="CE37" i="1"/>
  <c r="CF37" i="1"/>
  <c r="CG37" i="1"/>
  <c r="CH37" i="1"/>
  <c r="CI37" i="1"/>
  <c r="CC38" i="1"/>
  <c r="CD38" i="1"/>
  <c r="CE38" i="1"/>
  <c r="CF38" i="1"/>
  <c r="CG38" i="1"/>
  <c r="CH38" i="1"/>
  <c r="CI38" i="1"/>
  <c r="CC39" i="1"/>
  <c r="CD39" i="1"/>
  <c r="CE39" i="1"/>
  <c r="CF39" i="1"/>
  <c r="CG39" i="1"/>
  <c r="CH39" i="1"/>
  <c r="CI39" i="1"/>
  <c r="CC40" i="1"/>
  <c r="CD40" i="1"/>
  <c r="CE40" i="1"/>
  <c r="CF40" i="1"/>
  <c r="CG40" i="1"/>
  <c r="CH40" i="1"/>
  <c r="CI40" i="1"/>
  <c r="CD19" i="1"/>
  <c r="CE19" i="1"/>
  <c r="CF19" i="1"/>
  <c r="CG19" i="1"/>
  <c r="CH19" i="1"/>
  <c r="CC19" i="1"/>
  <c r="BQ37" i="1"/>
  <c r="BA21" i="1"/>
  <c r="BH21" i="1" s="1"/>
  <c r="CX21" i="1" s="1"/>
  <c r="BB21" i="1"/>
  <c r="BD21" i="1"/>
  <c r="BK21" i="1" s="1"/>
  <c r="DA21" i="1" s="1"/>
  <c r="BE21" i="1"/>
  <c r="BL21" i="1" s="1"/>
  <c r="DB21" i="1" s="1"/>
  <c r="BM21" i="1"/>
  <c r="DC21" i="1" s="1"/>
  <c r="BG21" i="1"/>
  <c r="BT23" i="1"/>
  <c r="BG24" i="1"/>
  <c r="BN24" i="1" s="1"/>
  <c r="BA25" i="1"/>
  <c r="BH25" i="1" s="1"/>
  <c r="BB25" i="1"/>
  <c r="BI25" i="1" s="1"/>
  <c r="BD25" i="1"/>
  <c r="BK25" i="1" s="1"/>
  <c r="BE25" i="1"/>
  <c r="BL25" i="1" s="1"/>
  <c r="BG25" i="1"/>
  <c r="BN25" i="1" s="1"/>
  <c r="BA26" i="1"/>
  <c r="BH26" i="1" s="1"/>
  <c r="CX26" i="1" s="1"/>
  <c r="BB26" i="1"/>
  <c r="BI26" i="1" s="1"/>
  <c r="CY26" i="1" s="1"/>
  <c r="BD26" i="1"/>
  <c r="BK26" i="1" s="1"/>
  <c r="DA26" i="1" s="1"/>
  <c r="BE26" i="1"/>
  <c r="BL26" i="1" s="1"/>
  <c r="DB26" i="1" s="1"/>
  <c r="BF26" i="1"/>
  <c r="BG26" i="1"/>
  <c r="BN26" i="1" s="1"/>
  <c r="DD26" i="1" s="1"/>
  <c r="BA30" i="1"/>
  <c r="BH30" i="1" s="1"/>
  <c r="CX30" i="1" s="1"/>
  <c r="BB30" i="1"/>
  <c r="BI30" i="1" s="1"/>
  <c r="CY30" i="1" s="1"/>
  <c r="BD30" i="1"/>
  <c r="BK30" i="1" s="1"/>
  <c r="DA30" i="1" s="1"/>
  <c r="BE30" i="1"/>
  <c r="BL30" i="1" s="1"/>
  <c r="DB30" i="1" s="1"/>
  <c r="BF30" i="1"/>
  <c r="BM30" i="1" s="1"/>
  <c r="DC30" i="1" s="1"/>
  <c r="BG30" i="1"/>
  <c r="BN30" i="1" s="1"/>
  <c r="DD30" i="1" s="1"/>
  <c r="BA31" i="1"/>
  <c r="BH31" i="1" s="1"/>
  <c r="BB31" i="1"/>
  <c r="BI31" i="1" s="1"/>
  <c r="BD31" i="1"/>
  <c r="BK31" i="1" s="1"/>
  <c r="BE31" i="1"/>
  <c r="BL31" i="1" s="1"/>
  <c r="BF31" i="1"/>
  <c r="BM31" i="1" s="1"/>
  <c r="BG31" i="1"/>
  <c r="BN31" i="1" s="1"/>
  <c r="BA34" i="1"/>
  <c r="BH34" i="1" s="1"/>
  <c r="CX34" i="1" s="1"/>
  <c r="BB34" i="1"/>
  <c r="BI34" i="1" s="1"/>
  <c r="CY34" i="1" s="1"/>
  <c r="BD34" i="1"/>
  <c r="BK34" i="1" s="1"/>
  <c r="DA34" i="1" s="1"/>
  <c r="BE34" i="1"/>
  <c r="BL34" i="1" s="1"/>
  <c r="DB34" i="1" s="1"/>
  <c r="BF34" i="1"/>
  <c r="BM34" i="1" s="1"/>
  <c r="DC34" i="1" s="1"/>
  <c r="BG34" i="1"/>
  <c r="BN34" i="1" s="1"/>
  <c r="DD34" i="1" s="1"/>
  <c r="BA35" i="1"/>
  <c r="BH35" i="1" s="1"/>
  <c r="BB35" i="1"/>
  <c r="BI35" i="1" s="1"/>
  <c r="BP35" i="1" s="1"/>
  <c r="BC35" i="1"/>
  <c r="BJ35" i="1" s="1"/>
  <c r="BQ35" i="1" s="1"/>
  <c r="BD35" i="1"/>
  <c r="BK35" i="1" s="1"/>
  <c r="BR35" i="1" s="1"/>
  <c r="BE35" i="1"/>
  <c r="BL35" i="1" s="1"/>
  <c r="BS35" i="1" s="1"/>
  <c r="BF35" i="1"/>
  <c r="BM35" i="1" s="1"/>
  <c r="BT35" i="1" s="1"/>
  <c r="BG35" i="1"/>
  <c r="BN35" i="1" s="1"/>
  <c r="BU35" i="1" s="1"/>
  <c r="BA36" i="1"/>
  <c r="BH36" i="1" s="1"/>
  <c r="BB36" i="1"/>
  <c r="BI36" i="1" s="1"/>
  <c r="BP36" i="1" s="1"/>
  <c r="BC36" i="1"/>
  <c r="BJ36" i="1" s="1"/>
  <c r="BQ36" i="1" s="1"/>
  <c r="BD36" i="1"/>
  <c r="BK36" i="1" s="1"/>
  <c r="BR36" i="1" s="1"/>
  <c r="BE36" i="1"/>
  <c r="BL36" i="1" s="1"/>
  <c r="BS36" i="1" s="1"/>
  <c r="BF36" i="1"/>
  <c r="BM36" i="1" s="1"/>
  <c r="BT36" i="1" s="1"/>
  <c r="BG36" i="1"/>
  <c r="BN36" i="1" s="1"/>
  <c r="BU36" i="1" s="1"/>
  <c r="BA37" i="1"/>
  <c r="BH37" i="1" s="1"/>
  <c r="CX37" i="1" s="1"/>
  <c r="BB37" i="1"/>
  <c r="BI37" i="1" s="1"/>
  <c r="CY37" i="1" s="1"/>
  <c r="BC37" i="1"/>
  <c r="BJ37" i="1" s="1"/>
  <c r="CZ37" i="1" s="1"/>
  <c r="BD37" i="1"/>
  <c r="BK37" i="1" s="1"/>
  <c r="DA37" i="1" s="1"/>
  <c r="BE37" i="1"/>
  <c r="BL37" i="1" s="1"/>
  <c r="DB37" i="1" s="1"/>
  <c r="BF37" i="1"/>
  <c r="BM37" i="1" s="1"/>
  <c r="DC37" i="1" s="1"/>
  <c r="BG37" i="1"/>
  <c r="BN37" i="1" s="1"/>
  <c r="DD37" i="1" s="1"/>
  <c r="BA38" i="1"/>
  <c r="BH38" i="1" s="1"/>
  <c r="BB38" i="1"/>
  <c r="BC38" i="1"/>
  <c r="BJ38" i="1" s="1"/>
  <c r="BD38" i="1"/>
  <c r="BK38" i="1" s="1"/>
  <c r="BE38" i="1"/>
  <c r="BL38" i="1" s="1"/>
  <c r="BF38" i="1"/>
  <c r="BM38" i="1" s="1"/>
  <c r="BG38" i="1"/>
  <c r="BN38" i="1" s="1"/>
  <c r="BA39" i="1"/>
  <c r="BB39" i="1"/>
  <c r="BI39" i="1" s="1"/>
  <c r="BC39" i="1"/>
  <c r="BJ39" i="1" s="1"/>
  <c r="BD39" i="1"/>
  <c r="BK39" i="1" s="1"/>
  <c r="BE39" i="1"/>
  <c r="BL39" i="1" s="1"/>
  <c r="BF39" i="1"/>
  <c r="BM39" i="1" s="1"/>
  <c r="BG39" i="1"/>
  <c r="BN39" i="1" s="1"/>
  <c r="BA40" i="1"/>
  <c r="BH40" i="1" s="1"/>
  <c r="CX40" i="1" s="1"/>
  <c r="BB40" i="1"/>
  <c r="BC40" i="1"/>
  <c r="BJ40" i="1" s="1"/>
  <c r="CZ40" i="1" s="1"/>
  <c r="BD40" i="1"/>
  <c r="BK40" i="1" s="1"/>
  <c r="DA40" i="1" s="1"/>
  <c r="BE40" i="1"/>
  <c r="BL40" i="1" s="1"/>
  <c r="DB40" i="1" s="1"/>
  <c r="BF40" i="1"/>
  <c r="BM40" i="1" s="1"/>
  <c r="DC40" i="1" s="1"/>
  <c r="BG40" i="1"/>
  <c r="BN40" i="1" s="1"/>
  <c r="DD40" i="1" s="1"/>
  <c r="AS40" i="1"/>
  <c r="AR40" i="1"/>
  <c r="AQ40" i="1"/>
  <c r="AP40" i="1"/>
  <c r="AO40" i="1"/>
  <c r="AS39" i="1"/>
  <c r="AR39" i="1"/>
  <c r="AQ39" i="1"/>
  <c r="AP39" i="1"/>
  <c r="AO39" i="1"/>
  <c r="AS38" i="1"/>
  <c r="AR38" i="1"/>
  <c r="AQ38" i="1"/>
  <c r="AP38" i="1"/>
  <c r="AO38" i="1"/>
  <c r="AM39" i="1"/>
  <c r="AM40" i="1"/>
  <c r="AM38" i="1"/>
  <c r="AM25" i="1"/>
  <c r="AN25" i="1"/>
  <c r="AO25" i="1"/>
  <c r="AP25" i="1"/>
  <c r="AQ25" i="1"/>
  <c r="AR25" i="1"/>
  <c r="AS25" i="1"/>
  <c r="AM26" i="1"/>
  <c r="AN26" i="1"/>
  <c r="AO26" i="1"/>
  <c r="DG26" i="1" s="1"/>
  <c r="AP26" i="1"/>
  <c r="AQ26" i="1"/>
  <c r="AR26" i="1"/>
  <c r="AS26" i="1"/>
  <c r="AM30" i="1"/>
  <c r="AN30" i="1"/>
  <c r="AO30" i="1"/>
  <c r="DG30" i="1" s="1"/>
  <c r="AP30" i="1"/>
  <c r="AQ30" i="1"/>
  <c r="AR30" i="1"/>
  <c r="AS30" i="1"/>
  <c r="AM31" i="1"/>
  <c r="AN31" i="1"/>
  <c r="AO31" i="1"/>
  <c r="AP31" i="1"/>
  <c r="AQ31" i="1"/>
  <c r="AR31" i="1"/>
  <c r="AS31" i="1"/>
  <c r="AM32" i="1"/>
  <c r="AN32" i="1"/>
  <c r="AO32" i="1"/>
  <c r="DG32" i="1" s="1"/>
  <c r="AP32" i="1"/>
  <c r="AQ32" i="1"/>
  <c r="AR32" i="1"/>
  <c r="AS32" i="1"/>
  <c r="AM33" i="1"/>
  <c r="AN33" i="1"/>
  <c r="AO33" i="1"/>
  <c r="DG33" i="1" s="1"/>
  <c r="AP33" i="1"/>
  <c r="AQ33" i="1"/>
  <c r="AR33" i="1"/>
  <c r="AS33" i="1"/>
  <c r="AM34" i="1"/>
  <c r="AN34" i="1"/>
  <c r="AO34" i="1"/>
  <c r="DG34" i="1" s="1"/>
  <c r="AP34" i="1"/>
  <c r="AQ34" i="1"/>
  <c r="AR34" i="1"/>
  <c r="AS34" i="1"/>
  <c r="AM35" i="1"/>
  <c r="AN35" i="1"/>
  <c r="AO35" i="1"/>
  <c r="AP35" i="1"/>
  <c r="AQ35" i="1"/>
  <c r="AR35" i="1"/>
  <c r="AS35" i="1"/>
  <c r="AM36" i="1"/>
  <c r="AN36" i="1"/>
  <c r="AO36" i="1"/>
  <c r="AP36" i="1"/>
  <c r="AQ36" i="1"/>
  <c r="AR36" i="1"/>
  <c r="AS36" i="1"/>
  <c r="AM37" i="1"/>
  <c r="AN37" i="1"/>
  <c r="AO37" i="1"/>
  <c r="AP37" i="1"/>
  <c r="AQ37" i="1"/>
  <c r="AR37" i="1"/>
  <c r="AS37" i="1"/>
  <c r="AN24" i="1"/>
  <c r="AO24" i="1"/>
  <c r="AP24" i="1"/>
  <c r="AQ24" i="1"/>
  <c r="AR24" i="1"/>
  <c r="AS24" i="1"/>
  <c r="AM24" i="1"/>
  <c r="AS23" i="1"/>
  <c r="AR23" i="1"/>
  <c r="AQ23" i="1"/>
  <c r="AP23" i="1"/>
  <c r="AO23" i="1"/>
  <c r="AS22" i="1"/>
  <c r="AR22" i="1"/>
  <c r="AQ22" i="1"/>
  <c r="AP22" i="1"/>
  <c r="AO22" i="1"/>
  <c r="AS21" i="1"/>
  <c r="AR21" i="1"/>
  <c r="AQ21" i="1"/>
  <c r="AP21" i="1"/>
  <c r="AO21" i="1"/>
  <c r="DG21" i="1" s="1"/>
  <c r="AS20" i="1"/>
  <c r="AR20" i="1"/>
  <c r="AQ20" i="1"/>
  <c r="AP20" i="1"/>
  <c r="AO20" i="1"/>
  <c r="DG20" i="1" s="1"/>
  <c r="AS19" i="1"/>
  <c r="AR19" i="1"/>
  <c r="AQ19" i="1"/>
  <c r="AP19" i="1"/>
  <c r="AO19" i="1"/>
  <c r="DG19" i="1" s="1"/>
  <c r="AM20" i="1"/>
  <c r="AM21" i="1"/>
  <c r="AM22" i="1"/>
  <c r="AM23" i="1"/>
  <c r="AM19" i="1"/>
  <c r="BQ40" i="1" l="1"/>
  <c r="DG31" i="1"/>
  <c r="BM26" i="1"/>
  <c r="BF25" i="1"/>
  <c r="BF24" i="1" s="1"/>
  <c r="BF23" i="1" s="1"/>
  <c r="BF22" i="1" s="1"/>
  <c r="BF20" i="1" s="1"/>
  <c r="BF19" i="1" s="1"/>
  <c r="DJ19" i="1" s="1"/>
  <c r="BQ39" i="1"/>
  <c r="DG40" i="1"/>
  <c r="BQ38" i="1"/>
  <c r="BI40" i="1"/>
  <c r="BH39" i="1"/>
  <c r="BI38" i="1"/>
  <c r="BU40" i="1"/>
  <c r="BS40" i="1"/>
  <c r="BO40" i="1"/>
  <c r="BT39" i="1"/>
  <c r="BR39" i="1"/>
  <c r="BP39" i="1"/>
  <c r="BU38" i="1"/>
  <c r="BS38" i="1"/>
  <c r="BO38" i="1"/>
  <c r="BT37" i="1"/>
  <c r="DJ37" i="1" s="1"/>
  <c r="BR37" i="1"/>
  <c r="BP37" i="1"/>
  <c r="DF37" i="1" s="1"/>
  <c r="BO36" i="1"/>
  <c r="BU34" i="1"/>
  <c r="DK34" i="1" s="1"/>
  <c r="BS34" i="1"/>
  <c r="DI34" i="1" s="1"/>
  <c r="BP34" i="1"/>
  <c r="BU31" i="1"/>
  <c r="BS31" i="1"/>
  <c r="BP31" i="1"/>
  <c r="BU30" i="1"/>
  <c r="DK30" i="1" s="1"/>
  <c r="BS30" i="1"/>
  <c r="DI30" i="1" s="1"/>
  <c r="BP30" i="1"/>
  <c r="BU26" i="1"/>
  <c r="BS26" i="1"/>
  <c r="BP26" i="1"/>
  <c r="BU25" i="1"/>
  <c r="BS25" i="1"/>
  <c r="BP25" i="1"/>
  <c r="BU24" i="1"/>
  <c r="BT21" i="1"/>
  <c r="BR21" i="1"/>
  <c r="DH21" i="1" s="1"/>
  <c r="BO21" i="1"/>
  <c r="DJ21" i="1"/>
  <c r="DH37" i="1"/>
  <c r="DF26" i="1"/>
  <c r="BI21" i="1"/>
  <c r="BT40" i="1"/>
  <c r="BR40" i="1"/>
  <c r="BU39" i="1"/>
  <c r="BS39" i="1"/>
  <c r="BT38" i="1"/>
  <c r="BR38" i="1"/>
  <c r="BU37" i="1"/>
  <c r="DK37" i="1" s="1"/>
  <c r="BS37" i="1"/>
  <c r="BO37" i="1"/>
  <c r="BO35" i="1"/>
  <c r="BT34" i="1"/>
  <c r="BR34" i="1"/>
  <c r="BO34" i="1"/>
  <c r="DE34" i="1" s="1"/>
  <c r="BT31" i="1"/>
  <c r="BR31" i="1"/>
  <c r="BO31" i="1"/>
  <c r="BT30" i="1"/>
  <c r="BR30" i="1"/>
  <c r="BO30" i="1"/>
  <c r="DE30" i="1" s="1"/>
  <c r="BT26" i="1"/>
  <c r="DJ26" i="1" s="1"/>
  <c r="BR26" i="1"/>
  <c r="DH26" i="1" s="1"/>
  <c r="BO26" i="1"/>
  <c r="BR25" i="1"/>
  <c r="BO25" i="1"/>
  <c r="BT24" i="1"/>
  <c r="BS21" i="1"/>
  <c r="DI21" i="1" s="1"/>
  <c r="BT20" i="1"/>
  <c r="DE21" i="1"/>
  <c r="DJ20" i="1"/>
  <c r="DK21" i="1"/>
  <c r="DI37" i="1"/>
  <c r="DG37" i="1"/>
  <c r="DE37" i="1"/>
  <c r="DJ34" i="1"/>
  <c r="DH34" i="1"/>
  <c r="DF34" i="1"/>
  <c r="DJ30" i="1"/>
  <c r="DH30" i="1"/>
  <c r="DF30" i="1"/>
  <c r="DK26" i="1"/>
  <c r="DI26" i="1"/>
  <c r="DE26" i="1"/>
  <c r="DH40" i="1"/>
  <c r="DJ40" i="1"/>
  <c r="DE40" i="1"/>
  <c r="DF39" i="1"/>
  <c r="DI40" i="1"/>
  <c r="DK40" i="1"/>
  <c r="AU24" i="1"/>
  <c r="BB24" i="1" s="1"/>
  <c r="BI24" i="1" s="1"/>
  <c r="AU33" i="1"/>
  <c r="AU23" i="1"/>
  <c r="BB23" i="1" s="1"/>
  <c r="BI23" i="1" s="1"/>
  <c r="BP23" i="1" s="1"/>
  <c r="AU22" i="1"/>
  <c r="BB22" i="1" s="1"/>
  <c r="BI22" i="1" s="1"/>
  <c r="BP22" i="1" s="1"/>
  <c r="AV24" i="1"/>
  <c r="AV23" i="1"/>
  <c r="AV22" i="1" s="1"/>
  <c r="AV20" i="1" s="1"/>
  <c r="AW24" i="1"/>
  <c r="BD24" i="1" s="1"/>
  <c r="BK24" i="1" s="1"/>
  <c r="AW33" i="1"/>
  <c r="AX24" i="1"/>
  <c r="BE24" i="1" s="1"/>
  <c r="BL24" i="1" s="1"/>
  <c r="AX33" i="1"/>
  <c r="AY24" i="1"/>
  <c r="AY23" i="1" s="1"/>
  <c r="AY33" i="1"/>
  <c r="AZ32" i="1"/>
  <c r="BG32" i="1" s="1"/>
  <c r="BN32" i="1" s="1"/>
  <c r="DD32" i="1" s="1"/>
  <c r="AZ33" i="1"/>
  <c r="BG33" i="1" s="1"/>
  <c r="BN33" i="1" s="1"/>
  <c r="DD33" i="1" s="1"/>
  <c r="AZ23" i="1"/>
  <c r="BG23" i="1" s="1"/>
  <c r="AZ22" i="1"/>
  <c r="BG22" i="1" s="1"/>
  <c r="AT24" i="1"/>
  <c r="BA24" i="1" s="1"/>
  <c r="BH24" i="1" s="1"/>
  <c r="AT33" i="1"/>
  <c r="CK19" i="1"/>
  <c r="CJ19" i="1"/>
  <c r="CQ19" i="1" s="1"/>
  <c r="CP25" i="1"/>
  <c r="CW25" i="1" s="1"/>
  <c r="CO25" i="1"/>
  <c r="CN25" i="1"/>
  <c r="CU25" i="1" s="1"/>
  <c r="CN24" i="1"/>
  <c r="CU24" i="1" s="1"/>
  <c r="CM25" i="1"/>
  <c r="CT25" i="1" s="1"/>
  <c r="CL25" i="1"/>
  <c r="CS25" i="1" s="1"/>
  <c r="CK25" i="1"/>
  <c r="CR25" i="1" s="1"/>
  <c r="CJ25" i="1"/>
  <c r="CP33" i="1"/>
  <c r="CO33" i="1"/>
  <c r="CN33" i="1"/>
  <c r="CM33" i="1"/>
  <c r="CL33" i="1"/>
  <c r="CK33" i="1"/>
  <c r="CJ33" i="1"/>
  <c r="CP39" i="1"/>
  <c r="DD39" i="1" s="1"/>
  <c r="CO39" i="1"/>
  <c r="CN39" i="1"/>
  <c r="DB39" i="1" s="1"/>
  <c r="CM39" i="1"/>
  <c r="CL39" i="1"/>
  <c r="CK39" i="1"/>
  <c r="CK38" i="1" s="1"/>
  <c r="CJ39" i="1"/>
  <c r="CP36" i="1"/>
  <c r="CO36" i="1"/>
  <c r="CN36" i="1"/>
  <c r="CM36" i="1"/>
  <c r="CL36" i="1"/>
  <c r="CS36" i="1" s="1"/>
  <c r="CK36" i="1"/>
  <c r="CJ36" i="1"/>
  <c r="CL24" i="1"/>
  <c r="CS24" i="1" s="1"/>
  <c r="CP24" i="1"/>
  <c r="CW24" i="1" s="1"/>
  <c r="CM24" i="1"/>
  <c r="CT24" i="1" s="1"/>
  <c r="CB25" i="1"/>
  <c r="CI25" i="1" s="1"/>
  <c r="CA25" i="1"/>
  <c r="CH25" i="1" s="1"/>
  <c r="BZ25" i="1"/>
  <c r="CG25" i="1" s="1"/>
  <c r="BY25" i="1"/>
  <c r="CF25" i="1" s="1"/>
  <c r="DH25" i="1" s="1"/>
  <c r="BX25" i="1"/>
  <c r="BW25" i="1"/>
  <c r="CD25" i="1" s="1"/>
  <c r="DF25" i="1" s="1"/>
  <c r="BV25" i="1"/>
  <c r="CC25" i="1" s="1"/>
  <c r="AZ20" i="1"/>
  <c r="AU20" i="1"/>
  <c r="BB20" i="1" s="1"/>
  <c r="BI20" i="1" s="1"/>
  <c r="CY20" i="1" s="1"/>
  <c r="BZ24" i="1"/>
  <c r="CG24" i="1" s="1"/>
  <c r="BX24" i="1"/>
  <c r="CE24" i="1" s="1"/>
  <c r="DG24" i="1" s="1"/>
  <c r="BX23" i="1"/>
  <c r="CB24" i="1"/>
  <c r="CI24" i="1" s="1"/>
  <c r="DK24" i="1" s="1"/>
  <c r="CB22" i="1"/>
  <c r="BY24" i="1"/>
  <c r="BW24" i="1"/>
  <c r="CD24" i="1" s="1"/>
  <c r="BW23" i="1"/>
  <c r="AY22" i="1" l="1"/>
  <c r="AY20" i="1" s="1"/>
  <c r="CL38" i="1"/>
  <c r="CS39" i="1"/>
  <c r="DG39" i="1" s="1"/>
  <c r="CM31" i="1"/>
  <c r="CT33" i="1"/>
  <c r="AT32" i="1"/>
  <c r="BA32" i="1" s="1"/>
  <c r="BH32" i="1" s="1"/>
  <c r="BA33" i="1"/>
  <c r="BV24" i="1"/>
  <c r="CZ25" i="1"/>
  <c r="CE25" i="1"/>
  <c r="DG25" i="1" s="1"/>
  <c r="CA24" i="1"/>
  <c r="BZ23" i="1"/>
  <c r="AU19" i="1"/>
  <c r="AZ19" i="1"/>
  <c r="DD20" i="1"/>
  <c r="BG20" i="1"/>
  <c r="DK20" i="1" s="1"/>
  <c r="CK24" i="1"/>
  <c r="CR24" i="1" s="1"/>
  <c r="CJ35" i="1"/>
  <c r="CQ36" i="1"/>
  <c r="DE36" i="1" s="1"/>
  <c r="CO38" i="1"/>
  <c r="CV39" i="1"/>
  <c r="DJ39" i="1" s="1"/>
  <c r="CL31" i="1"/>
  <c r="CZ31" i="1" s="1"/>
  <c r="CZ33" i="1"/>
  <c r="CP31" i="1"/>
  <c r="CW33" i="1"/>
  <c r="AT23" i="1"/>
  <c r="AX23" i="1"/>
  <c r="AW23" i="1"/>
  <c r="CZ24" i="1"/>
  <c r="CY24" i="1"/>
  <c r="BP20" i="1"/>
  <c r="CX25" i="1"/>
  <c r="CJ24" i="1"/>
  <c r="CQ24" i="1" s="1"/>
  <c r="CQ25" i="1"/>
  <c r="AY32" i="1"/>
  <c r="BF32" i="1" s="1"/>
  <c r="BF33" i="1"/>
  <c r="BM33" i="1" s="1"/>
  <c r="AX32" i="1"/>
  <c r="BE32" i="1" s="1"/>
  <c r="BL32" i="1" s="1"/>
  <c r="BE33" i="1"/>
  <c r="AW32" i="1"/>
  <c r="BD32" i="1" s="1"/>
  <c r="BD33" i="1"/>
  <c r="BK33" i="1" s="1"/>
  <c r="DE25" i="1"/>
  <c r="DD25" i="1"/>
  <c r="CY25" i="1"/>
  <c r="DA25" i="1"/>
  <c r="DD24" i="1"/>
  <c r="CM38" i="1"/>
  <c r="CT39" i="1"/>
  <c r="DH39" i="1" s="1"/>
  <c r="CJ31" i="1"/>
  <c r="CQ33" i="1"/>
  <c r="CN31" i="1"/>
  <c r="CU33" i="1"/>
  <c r="DB24" i="1"/>
  <c r="DA24" i="1"/>
  <c r="DK33" i="1"/>
  <c r="BP24" i="1"/>
  <c r="DF24" i="1" s="1"/>
  <c r="DI25" i="1"/>
  <c r="BU33" i="1"/>
  <c r="DA39" i="1"/>
  <c r="DB25" i="1"/>
  <c r="CZ39" i="1"/>
  <c r="CY39" i="1"/>
  <c r="BW22" i="1"/>
  <c r="CD22" i="1" s="1"/>
  <c r="DF22" i="1" s="1"/>
  <c r="CD23" i="1"/>
  <c r="DF23" i="1" s="1"/>
  <c r="CP38" i="1"/>
  <c r="CW39" i="1"/>
  <c r="DK39" i="1" s="1"/>
  <c r="BX22" i="1"/>
  <c r="CE22" i="1" s="1"/>
  <c r="CE23" i="1"/>
  <c r="BY23" i="1"/>
  <c r="CF24" i="1"/>
  <c r="CJ38" i="1"/>
  <c r="CQ39" i="1"/>
  <c r="CN38" i="1"/>
  <c r="CU39" i="1"/>
  <c r="DI39" i="1" s="1"/>
  <c r="CK31" i="1"/>
  <c r="CK23" i="1" s="1"/>
  <c r="CR33" i="1"/>
  <c r="CO31" i="1"/>
  <c r="CV33" i="1"/>
  <c r="CO24" i="1"/>
  <c r="CV24" i="1" s="1"/>
  <c r="CV25" i="1"/>
  <c r="AU32" i="1"/>
  <c r="BB32" i="1" s="1"/>
  <c r="BB33" i="1"/>
  <c r="DF20" i="1"/>
  <c r="BR24" i="1"/>
  <c r="DH24" i="1" s="1"/>
  <c r="BS24" i="1"/>
  <c r="DI24" i="1" s="1"/>
  <c r="DK25" i="1"/>
  <c r="BU32" i="1"/>
  <c r="DK32" i="1" s="1"/>
  <c r="CX36" i="1"/>
  <c r="DC26" i="1"/>
  <c r="BM25" i="1"/>
  <c r="DC39" i="1"/>
  <c r="CY21" i="1"/>
  <c r="BP21" i="1"/>
  <c r="DF21" i="1" s="1"/>
  <c r="CX24" i="1"/>
  <c r="BO24" i="1"/>
  <c r="CY38" i="1"/>
  <c r="BP38" i="1"/>
  <c r="DF38" i="1" s="1"/>
  <c r="CX39" i="1"/>
  <c r="BO39" i="1"/>
  <c r="DE39" i="1" s="1"/>
  <c r="CY40" i="1"/>
  <c r="BP40" i="1"/>
  <c r="DF40" i="1" s="1"/>
  <c r="AV19" i="1"/>
  <c r="CZ19" i="1" s="1"/>
  <c r="CZ20" i="1"/>
  <c r="CL35" i="1"/>
  <c r="CS35" i="1" s="1"/>
  <c r="CZ36" i="1"/>
  <c r="DG36" i="1"/>
  <c r="CN35" i="1"/>
  <c r="DB36" i="1"/>
  <c r="CU36" i="1"/>
  <c r="DI36" i="1" s="1"/>
  <c r="CP35" i="1"/>
  <c r="DD36" i="1"/>
  <c r="CW36" i="1"/>
  <c r="DK36" i="1" s="1"/>
  <c r="CL23" i="1"/>
  <c r="CK35" i="1"/>
  <c r="CY36" i="1"/>
  <c r="CR36" i="1"/>
  <c r="DF36" i="1" s="1"/>
  <c r="CM35" i="1"/>
  <c r="DA36" i="1"/>
  <c r="CT36" i="1"/>
  <c r="DH36" i="1" s="1"/>
  <c r="CO35" i="1"/>
  <c r="DC36" i="1"/>
  <c r="CV36" i="1"/>
  <c r="DJ36" i="1" s="1"/>
  <c r="CP23" i="1"/>
  <c r="CM23" i="1"/>
  <c r="CN23" i="1"/>
  <c r="BM32" i="1" l="1"/>
  <c r="CQ35" i="1"/>
  <c r="DE35" i="1" s="1"/>
  <c r="CX35" i="1"/>
  <c r="DD19" i="1"/>
  <c r="BG19" i="1"/>
  <c r="DK19" i="1" s="1"/>
  <c r="CX32" i="1"/>
  <c r="BO32" i="1"/>
  <c r="DE32" i="1" s="1"/>
  <c r="CS38" i="1"/>
  <c r="DG38" i="1" s="1"/>
  <c r="CZ38" i="1"/>
  <c r="CO23" i="1"/>
  <c r="BI33" i="1"/>
  <c r="CU31" i="1"/>
  <c r="DI31" i="1" s="1"/>
  <c r="DB31" i="1"/>
  <c r="CT38" i="1"/>
  <c r="DH38" i="1" s="1"/>
  <c r="DA38" i="1"/>
  <c r="BL33" i="1"/>
  <c r="BB19" i="1"/>
  <c r="BI19" i="1" s="1"/>
  <c r="BP19" i="1" s="1"/>
  <c r="DF19" i="1" s="1"/>
  <c r="BI32" i="1"/>
  <c r="CV31" i="1"/>
  <c r="DJ31" i="1" s="1"/>
  <c r="DC31" i="1"/>
  <c r="CU38" i="1"/>
  <c r="DI38" i="1" s="1"/>
  <c r="DB38" i="1"/>
  <c r="BY22" i="1"/>
  <c r="CF22" i="1" s="1"/>
  <c r="CF23" i="1"/>
  <c r="CW38" i="1"/>
  <c r="DK38" i="1" s="1"/>
  <c r="DD38" i="1"/>
  <c r="DB32" i="1"/>
  <c r="BS32" i="1"/>
  <c r="DI32" i="1" s="1"/>
  <c r="BD23" i="1"/>
  <c r="BK23" i="1" s="1"/>
  <c r="BR23" i="1" s="1"/>
  <c r="AW22" i="1"/>
  <c r="CW31" i="1"/>
  <c r="DK31" i="1" s="1"/>
  <c r="DD31" i="1"/>
  <c r="CV38" i="1"/>
  <c r="DJ38" i="1" s="1"/>
  <c r="DC38" i="1"/>
  <c r="BZ22" i="1"/>
  <c r="CG22" i="1" s="1"/>
  <c r="CG23" i="1"/>
  <c r="BV23" i="1"/>
  <c r="CC24" i="1"/>
  <c r="DE24" i="1" s="1"/>
  <c r="CT31" i="1"/>
  <c r="DH31" i="1" s="1"/>
  <c r="DA31" i="1"/>
  <c r="DC20" i="1"/>
  <c r="AY19" i="1"/>
  <c r="DC19" i="1" s="1"/>
  <c r="CR31" i="1"/>
  <c r="DF31" i="1" s="1"/>
  <c r="CY31" i="1"/>
  <c r="CQ38" i="1"/>
  <c r="DE38" i="1" s="1"/>
  <c r="CX38" i="1"/>
  <c r="BK32" i="1"/>
  <c r="BA23" i="1"/>
  <c r="AT22" i="1"/>
  <c r="CJ23" i="1"/>
  <c r="DC25" i="1"/>
  <c r="BT25" i="1"/>
  <c r="DJ25" i="1" s="1"/>
  <c r="DC24" i="1"/>
  <c r="CQ31" i="1"/>
  <c r="DE31" i="1" s="1"/>
  <c r="CX31" i="1"/>
  <c r="DA33" i="1"/>
  <c r="BR33" i="1"/>
  <c r="DH33" i="1" s="1"/>
  <c r="DC33" i="1"/>
  <c r="BT33" i="1"/>
  <c r="DJ33" i="1" s="1"/>
  <c r="BE23" i="1"/>
  <c r="BL23" i="1" s="1"/>
  <c r="BS23" i="1" s="1"/>
  <c r="AX22" i="1"/>
  <c r="CA23" i="1"/>
  <c r="CH24" i="1"/>
  <c r="DJ24" i="1" s="1"/>
  <c r="BH33" i="1"/>
  <c r="CO22" i="1"/>
  <c r="CV23" i="1"/>
  <c r="DC35" i="1"/>
  <c r="CV35" i="1"/>
  <c r="DJ35" i="1" s="1"/>
  <c r="CY35" i="1"/>
  <c r="CR35" i="1"/>
  <c r="DF35" i="1" s="1"/>
  <c r="DD35" i="1"/>
  <c r="CW35" i="1"/>
  <c r="DK35" i="1" s="1"/>
  <c r="CZ35" i="1"/>
  <c r="DG35" i="1"/>
  <c r="CK22" i="1"/>
  <c r="CY22" i="1" s="1"/>
  <c r="CY23" i="1"/>
  <c r="CN22" i="1"/>
  <c r="CU23" i="1"/>
  <c r="DI23" i="1" s="1"/>
  <c r="CM22" i="1"/>
  <c r="DA23" i="1"/>
  <c r="CT23" i="1"/>
  <c r="DH23" i="1" s="1"/>
  <c r="CP22" i="1"/>
  <c r="DD23" i="1"/>
  <c r="CW23" i="1"/>
  <c r="DK23" i="1" s="1"/>
  <c r="DA35" i="1"/>
  <c r="CT35" i="1"/>
  <c r="DH35" i="1" s="1"/>
  <c r="CL22" i="1"/>
  <c r="CZ23" i="1"/>
  <c r="DG23" i="1"/>
  <c r="DB35" i="1"/>
  <c r="CU35" i="1"/>
  <c r="DI35" i="1" s="1"/>
  <c r="BE22" i="1" l="1"/>
  <c r="BL22" i="1" s="1"/>
  <c r="BS22" i="1" s="1"/>
  <c r="AX20" i="1"/>
  <c r="DA32" i="1"/>
  <c r="BR32" i="1"/>
  <c r="DH32" i="1" s="1"/>
  <c r="CY19" i="1"/>
  <c r="CY33" i="1"/>
  <c r="BP33" i="1"/>
  <c r="DF33" i="1" s="1"/>
  <c r="CX33" i="1"/>
  <c r="BO33" i="1"/>
  <c r="DE33" i="1" s="1"/>
  <c r="BA22" i="1"/>
  <c r="BH22" i="1" s="1"/>
  <c r="AT20" i="1"/>
  <c r="BD22" i="1"/>
  <c r="BK22" i="1" s="1"/>
  <c r="BR22" i="1" s="1"/>
  <c r="AW20" i="1"/>
  <c r="DB23" i="1"/>
  <c r="BH23" i="1"/>
  <c r="BV22" i="1"/>
  <c r="CC22" i="1" s="1"/>
  <c r="CC23" i="1"/>
  <c r="CY32" i="1"/>
  <c r="BP32" i="1"/>
  <c r="DF32" i="1" s="1"/>
  <c r="DB33" i="1"/>
  <c r="BS33" i="1"/>
  <c r="DI33" i="1" s="1"/>
  <c r="CA22" i="1"/>
  <c r="CH22" i="1" s="1"/>
  <c r="CH23" i="1"/>
  <c r="DJ23" i="1" s="1"/>
  <c r="DC23" i="1"/>
  <c r="CJ22" i="1"/>
  <c r="CQ22" i="1" s="1"/>
  <c r="CQ23" i="1"/>
  <c r="DC32" i="1"/>
  <c r="BT32" i="1"/>
  <c r="DJ32" i="1" s="1"/>
  <c r="CZ22" i="1"/>
  <c r="DG22" i="1"/>
  <c r="DA22" i="1"/>
  <c r="CT22" i="1"/>
  <c r="DH22" i="1" s="1"/>
  <c r="DD22" i="1"/>
  <c r="CW22" i="1"/>
  <c r="DK22" i="1" s="1"/>
  <c r="DB22" i="1"/>
  <c r="CU22" i="1"/>
  <c r="DI22" i="1" s="1"/>
  <c r="DC22" i="1"/>
  <c r="CV22" i="1"/>
  <c r="DJ22" i="1" s="1"/>
  <c r="CX23" i="1" l="1"/>
  <c r="BO23" i="1"/>
  <c r="DE23" i="1" s="1"/>
  <c r="BA20" i="1"/>
  <c r="BH20" i="1" s="1"/>
  <c r="AT19" i="1"/>
  <c r="CX22" i="1"/>
  <c r="BO22" i="1"/>
  <c r="DE22" i="1" s="1"/>
  <c r="AX19" i="1"/>
  <c r="BE20" i="1"/>
  <c r="BD20" i="1"/>
  <c r="AW19" i="1"/>
  <c r="CX20" i="1" l="1"/>
  <c r="BO20" i="1"/>
  <c r="DE20" i="1" s="1"/>
  <c r="BL20" i="1"/>
  <c r="CX19" i="1"/>
  <c r="BA19" i="1"/>
  <c r="BH19" i="1" s="1"/>
  <c r="BO19" i="1" s="1"/>
  <c r="DE19" i="1" s="1"/>
  <c r="BE19" i="1"/>
  <c r="BD19" i="1"/>
  <c r="BK20" i="1"/>
  <c r="BL19" i="1" l="1"/>
  <c r="BK19" i="1"/>
  <c r="DA20" i="1"/>
  <c r="BR20" i="1"/>
  <c r="DH20" i="1" s="1"/>
  <c r="DB20" i="1"/>
  <c r="BS20" i="1"/>
  <c r="DI20" i="1" s="1"/>
  <c r="BR19" i="1" l="1"/>
  <c r="DH19" i="1" s="1"/>
  <c r="DA19" i="1"/>
  <c r="BS19" i="1"/>
  <c r="DI19" i="1" s="1"/>
  <c r="DB19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2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<sst xmlns="http://schemas.openxmlformats.org/spreadsheetml/2006/main" count="457" uniqueCount="193">
  <si>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</si>
  <si>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</si>
  <si>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</si>
  <si>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</si>
  <si>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</si>
  <si>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</si>
  <si>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</si>
  <si>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</si>
  <si>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</si>
  <si>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</si>
  <si>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</si>
  <si>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</si>
  <si>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</si>
  <si>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</si>
  <si>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</si>
  <si>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</si>
  <si>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</si>
  <si>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</si>
  <si>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</si>
  <si>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</si>
  <si>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</si>
  <si>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</si>
  <si>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</si>
  <si>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</si>
  <si>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</si>
  <si>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</si>
  <si>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</si>
  <si>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</si>
  <si>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</si>
  <si>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</si>
  <si>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</si>
  <si>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</si>
  <si>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</si>
  <si>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</si>
  <si>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</si>
  <si>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</si>
  <si>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</si>
  <si>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</si>
  <si>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</si>
  <si>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</si>
  <si>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</si>
  <si>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</si>
  <si>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</si>
  <si>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</si>
  <si>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</si>
  <si>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</si>
  <si>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</si>
  <si>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</si>
  <si>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</si>
  <si>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</si>
  <si>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</si>
  <si>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</si>
  <si>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</si>
  <si>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</si>
  <si>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</si>
  <si>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</si>
  <si>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</si>
  <si>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</si>
  <si>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</si>
  <si>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</si>
  <si>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</si>
  <si>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</si>
  <si>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</si>
  <si>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</si>
  <si>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</si>
  <si>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</si>
  <si>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</si>
  <si>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</si>
  <si>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</si>
  <si>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</si>
  <si>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</si>
  <si>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</si>
  <si>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</si>
  <si>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</si>
  <si>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</si>
  <si>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</si>
  <si>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</si>
  <si>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</si>
  <si>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</si>
  <si>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</si>
  <si>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</si>
  <si>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</si>
  <si>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</si>
  <si>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</si>
  <si>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</si>
  <si>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</si>
  <si>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</si>
  <si>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</si>
  <si>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</si>
  <si>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</si>
  <si>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</si>
  <si>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</si>
  <si>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</si>
  <si>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</si>
  <si>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</si>
  <si>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</si>
  <si>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</si>
  <si>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</si>
  <si>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</si>
  <si>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</si>
  <si>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</si>
  <si>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</si>
  <si>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</si>
  <si>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</si>
  <si>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 в 2019 году</t>
  </si>
  <si>
    <t>2020 год</t>
  </si>
  <si>
    <t>2021 год</t>
  </si>
  <si>
    <t>2022 год</t>
  </si>
  <si>
    <t>2023 год</t>
  </si>
  <si>
    <t>2024 год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</si>
  <si>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</si>
  <si>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</si>
  <si>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</si>
  <si>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</si>
  <si>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</si>
  <si>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</si>
  <si>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</si>
  <si>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</si>
  <si>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</si>
  <si>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</si>
  <si>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</si>
  <si>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</si>
  <si>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</si>
  <si>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</si>
  <si>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</si>
  <si>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</si>
  <si>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</si>
  <si>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</si>
  <si>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</si>
  <si>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</si>
  <si>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</si>
  <si>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</si>
  <si>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</si>
  <si>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</si>
  <si>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</si>
  <si>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</si>
  <si>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</si>
  <si>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</si>
  <si>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</si>
  <si>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</si>
  <si>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</si>
  <si>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</si>
  <si>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</si>
  <si>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</si>
  <si>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</si>
  <si>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</si>
  <si>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</si>
  <si>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</si>
  <si>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</si>
  <si>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</si>
  <si>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</si>
  <si>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</si>
  <si>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</si>
  <si>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</si>
  <si>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</si>
  <si>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</si>
  <si>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</si>
  <si>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</si>
  <si>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</si>
  <si>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</si>
  <si>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</si>
  <si>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</si>
  <si>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</si>
  <si>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</si>
  <si>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</si>
  <si>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</si>
  <si>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</si>
  <si>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</si>
  <si>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</si>
  <si>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</si>
  <si>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</si>
  <si>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</si>
  <si>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</si>
  <si>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</si>
  <si>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без изменений</t>
  </si>
  <si>
    <t>1.2.1.1.2.</t>
  </si>
  <si>
    <t>К_PETS04</t>
  </si>
  <si>
    <t>1.2.1.1.1.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</si>
  <si>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</si>
  <si>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</si>
  <si>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</si>
  <si>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>Утвержденные плановые значения показателей приведены в соответствии с  Приказом Мин ЖКХиЭ № 144 от 18.08.2021г.</t>
  </si>
  <si>
    <t>по итогам реализации программы "ТЗ на ПИР по реконструкции ГПП", следующий этап: разработка проектной и рабочей документации.</t>
  </si>
  <si>
    <t>исключена с связи с недостаточностью  источников</t>
  </si>
  <si>
    <t>перенос сроков реализации на 2024 год</t>
  </si>
  <si>
    <t>перенос 2-го этапа с 2022 на 2023 г.</t>
  </si>
  <si>
    <t>Разработка проектной и рабочей документации по реконструкции ПС-110кВ "ВАСХНИЛ"</t>
  </si>
  <si>
    <t>M_PETS06</t>
  </si>
  <si>
    <t>Инвестиционная программа  Акционерного Общества «Энергетик»  (АО «Энергетик»)</t>
  </si>
  <si>
    <t>1.2.1.1.4.</t>
  </si>
  <si>
    <t>Реконструкция ТП-13</t>
  </si>
  <si>
    <t>L_PETS-10</t>
  </si>
  <si>
    <t xml:space="preserve">внеплановая программа. В связи с аварийной ситуацией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</si>
</sst>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49" fontId="10" fillId="2" borderId="1" xfId="3" applyNumberFormat="1" applyFont="1" applyFill="1" applyBorder="1" applyAlignment="1">
      <alignment horizontal="left" vertical="center" wrapText="1"/>
    </xf>
    <xf numFmtId="0" fontId="10" fillId="2" borderId="1" xfId="6" applyFont="1" applyFill="1" applyBorder="1" applyAlignment="1">
      <alignment horizontal="left" vertical="center" wrapText="1"/>
    </xf>
    <xf numFmtId="0" fontId="1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2" borderId="1" xfId="3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0" fillId="2" borderId="9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3" applyFont="1" applyAlignment="1">
      <alignment horizontal="center" vertical="top"/>
    </xf>
    <xf numFmtId="0" fontId="8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 7 2 2 2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M40"/>
  <sheetViews>
    <sheetView tabSelected="1" topLeftCell="A28" zoomScale="75" zoomScaleNormal="75" zoomScaleSheetLayoutView="25" workbookViewId="0">
      <pane xSplit="2" topLeftCell="CG1" activePane="topRight" state="frozen"/>
      <selection pane="topRight" activeCell="B38" sqref="B38"/>
    </sheetView>
  </sheetViews>
  <sheetFormatPr defaultColWidth="9" defaultRowHeight="15.75" x14ac:dyDescent="0.25"/>
  <cols>
    <col min="1" max="1" width="11.375" style="1" customWidth="1"/>
    <col min="2" max="2" width="36.875" style="1" customWidth="1"/>
    <col min="3" max="3" width="13.875" style="1" customWidth="1"/>
    <col min="4" max="115" width="6" style="1" customWidth="1"/>
    <col min="116" max="116" width="23.5" style="1" customWidth="1"/>
    <col min="117" max="126" width="5" style="1" customWidth="1"/>
    <col min="127" max="16384" width="9" style="1"/>
  </cols>
  <sheetData>
    <row r="1" spans="1:117" ht="18.75" x14ac:dyDescent="0.25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DL1" s="3"/>
    </row>
    <row r="2" spans="1:117" ht="18.75" x14ac:dyDescent="0.3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DL2" s="4"/>
    </row>
    <row r="3" spans="1:117" ht="18.75" x14ac:dyDescent="0.3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DL3" s="4"/>
    </row>
    <row r="4" spans="1:117" x14ac:dyDescent="0.2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</row>
    <row r="5" spans="1:117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</row>
    <row r="6" spans="1:117" ht="18.75" x14ac:dyDescent="0.25">
      <c r="A6" s="34" t="s">
        <v>188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5"/>
    </row>
    <row r="7" spans="1:117" x14ac:dyDescent="0.25">
      <c r="A7" s="33" t="s">
        <v>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6"/>
    </row>
    <row r="8" spans="1:117" ht="16.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7"/>
      <c r="AU8" s="2"/>
      <c r="AV8" s="8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K8" s="9"/>
    </row>
    <row r="9" spans="1:117" x14ac:dyDescent="0.25">
      <c r="A9" s="31" t="s">
        <v>180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</row>
    <row r="10" spans="1:117" ht="15.7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</row>
    <row r="11" spans="1:117" ht="18.75" x14ac:dyDescent="0.3">
      <c r="A11" s="32" t="s">
        <v>181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</row>
    <row r="12" spans="1:117" x14ac:dyDescent="0.25">
      <c r="A12" s="31" t="s">
        <v>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</row>
    <row r="13" spans="1:117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</row>
    <row r="14" spans="1:117" ht="24.75" customHeight="1" x14ac:dyDescent="0.25">
      <c r="A14" s="37" t="s">
        <v>3</v>
      </c>
      <c r="B14" s="37" t="s">
        <v>4</v>
      </c>
      <c r="C14" s="37" t="s">
        <v>5</v>
      </c>
      <c r="D14" s="38" t="s">
        <v>6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40" t="s">
        <v>104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2"/>
      <c r="AF14" s="46" t="s">
        <v>7</v>
      </c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 t="s">
        <v>7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50" t="s">
        <v>8</v>
      </c>
    </row>
    <row r="15" spans="1:117" ht="29.25" customHeight="1" x14ac:dyDescent="0.25">
      <c r="A15" s="37"/>
      <c r="B15" s="37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43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5"/>
      <c r="AF15" s="39" t="s">
        <v>105</v>
      </c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 t="s">
        <v>106</v>
      </c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 t="s">
        <v>107</v>
      </c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 t="s">
        <v>108</v>
      </c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 t="s">
        <v>109</v>
      </c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51" t="s">
        <v>9</v>
      </c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0"/>
    </row>
    <row r="16" spans="1:117" ht="45" customHeight="1" x14ac:dyDescent="0.25">
      <c r="A16" s="37"/>
      <c r="B16" s="37"/>
      <c r="C16" s="37"/>
      <c r="D16" s="39" t="s">
        <v>10</v>
      </c>
      <c r="E16" s="39"/>
      <c r="F16" s="39"/>
      <c r="G16" s="39"/>
      <c r="H16" s="39"/>
      <c r="I16" s="39"/>
      <c r="J16" s="39"/>
      <c r="K16" s="37" t="s">
        <v>11</v>
      </c>
      <c r="L16" s="37"/>
      <c r="M16" s="37"/>
      <c r="N16" s="37"/>
      <c r="O16" s="37"/>
      <c r="P16" s="37"/>
      <c r="Q16" s="37"/>
      <c r="R16" s="39" t="s">
        <v>10</v>
      </c>
      <c r="S16" s="39"/>
      <c r="T16" s="39"/>
      <c r="U16" s="39"/>
      <c r="V16" s="39"/>
      <c r="W16" s="39"/>
      <c r="X16" s="39"/>
      <c r="Y16" s="37" t="s">
        <v>11</v>
      </c>
      <c r="Z16" s="37"/>
      <c r="AA16" s="37"/>
      <c r="AB16" s="37"/>
      <c r="AC16" s="37"/>
      <c r="AD16" s="37"/>
      <c r="AE16" s="37"/>
      <c r="AF16" s="39" t="s">
        <v>10</v>
      </c>
      <c r="AG16" s="39"/>
      <c r="AH16" s="39"/>
      <c r="AI16" s="39"/>
      <c r="AJ16" s="39"/>
      <c r="AK16" s="39"/>
      <c r="AL16" s="39"/>
      <c r="AM16" s="37" t="s">
        <v>11</v>
      </c>
      <c r="AN16" s="37"/>
      <c r="AO16" s="37"/>
      <c r="AP16" s="37"/>
      <c r="AQ16" s="37"/>
      <c r="AR16" s="37"/>
      <c r="AS16" s="37"/>
      <c r="AT16" s="39" t="s">
        <v>10</v>
      </c>
      <c r="AU16" s="39"/>
      <c r="AV16" s="39"/>
      <c r="AW16" s="39"/>
      <c r="AX16" s="39"/>
      <c r="AY16" s="39"/>
      <c r="AZ16" s="39"/>
      <c r="BA16" s="37" t="s">
        <v>11</v>
      </c>
      <c r="BB16" s="37"/>
      <c r="BC16" s="37"/>
      <c r="BD16" s="37"/>
      <c r="BE16" s="37"/>
      <c r="BF16" s="37"/>
      <c r="BG16" s="37"/>
      <c r="BH16" s="39" t="s">
        <v>10</v>
      </c>
      <c r="BI16" s="39"/>
      <c r="BJ16" s="39"/>
      <c r="BK16" s="39"/>
      <c r="BL16" s="39"/>
      <c r="BM16" s="39"/>
      <c r="BN16" s="39"/>
      <c r="BO16" s="37" t="s">
        <v>11</v>
      </c>
      <c r="BP16" s="37"/>
      <c r="BQ16" s="37"/>
      <c r="BR16" s="37"/>
      <c r="BS16" s="37"/>
      <c r="BT16" s="37"/>
      <c r="BU16" s="37"/>
      <c r="BV16" s="39" t="s">
        <v>10</v>
      </c>
      <c r="BW16" s="39"/>
      <c r="BX16" s="39"/>
      <c r="BY16" s="39"/>
      <c r="BZ16" s="39"/>
      <c r="CA16" s="39"/>
      <c r="CB16" s="39"/>
      <c r="CC16" s="37" t="s">
        <v>11</v>
      </c>
      <c r="CD16" s="37"/>
      <c r="CE16" s="37"/>
      <c r="CF16" s="37"/>
      <c r="CG16" s="37"/>
      <c r="CH16" s="37"/>
      <c r="CI16" s="37"/>
      <c r="CJ16" s="39" t="s">
        <v>10</v>
      </c>
      <c r="CK16" s="39"/>
      <c r="CL16" s="39"/>
      <c r="CM16" s="39"/>
      <c r="CN16" s="39"/>
      <c r="CO16" s="39"/>
      <c r="CP16" s="39"/>
      <c r="CQ16" s="37" t="s">
        <v>11</v>
      </c>
      <c r="CR16" s="37"/>
      <c r="CS16" s="37"/>
      <c r="CT16" s="37"/>
      <c r="CU16" s="37"/>
      <c r="CV16" s="37"/>
      <c r="CW16" s="37"/>
      <c r="CX16" s="39" t="s">
        <v>10</v>
      </c>
      <c r="CY16" s="39"/>
      <c r="CZ16" s="39"/>
      <c r="DA16" s="39"/>
      <c r="DB16" s="39"/>
      <c r="DC16" s="39"/>
      <c r="DD16" s="39"/>
      <c r="DE16" s="37" t="s">
        <v>12</v>
      </c>
      <c r="DF16" s="37"/>
      <c r="DG16" s="37"/>
      <c r="DH16" s="37"/>
      <c r="DI16" s="37"/>
      <c r="DJ16" s="37"/>
      <c r="DK16" s="37"/>
      <c r="DL16" s="50"/>
    </row>
    <row r="17" spans="1:116" ht="60.75" customHeight="1" x14ac:dyDescent="0.25">
      <c r="A17" s="37"/>
      <c r="B17" s="37"/>
      <c r="C17" s="37"/>
      <c r="D17" s="10" t="s">
        <v>13</v>
      </c>
      <c r="E17" s="10" t="s">
        <v>14</v>
      </c>
      <c r="F17" s="10" t="s">
        <v>15</v>
      </c>
      <c r="G17" s="10" t="s">
        <v>16</v>
      </c>
      <c r="H17" s="10" t="s">
        <v>17</v>
      </c>
      <c r="I17" s="10" t="s">
        <v>18</v>
      </c>
      <c r="J17" s="11" t="s">
        <v>19</v>
      </c>
      <c r="K17" s="10" t="s">
        <v>13</v>
      </c>
      <c r="L17" s="10" t="s">
        <v>14</v>
      </c>
      <c r="M17" s="10" t="s">
        <v>15</v>
      </c>
      <c r="N17" s="10" t="s">
        <v>16</v>
      </c>
      <c r="O17" s="10" t="s">
        <v>17</v>
      </c>
      <c r="P17" s="10" t="s">
        <v>18</v>
      </c>
      <c r="Q17" s="11" t="s">
        <v>19</v>
      </c>
      <c r="R17" s="10" t="s">
        <v>13</v>
      </c>
      <c r="S17" s="10" t="s">
        <v>14</v>
      </c>
      <c r="T17" s="10" t="s">
        <v>15</v>
      </c>
      <c r="U17" s="10" t="s">
        <v>16</v>
      </c>
      <c r="V17" s="10" t="s">
        <v>17</v>
      </c>
      <c r="W17" s="10" t="s">
        <v>18</v>
      </c>
      <c r="X17" s="11" t="s">
        <v>19</v>
      </c>
      <c r="Y17" s="10" t="s">
        <v>13</v>
      </c>
      <c r="Z17" s="10" t="s">
        <v>14</v>
      </c>
      <c r="AA17" s="10" t="s">
        <v>15</v>
      </c>
      <c r="AB17" s="10" t="s">
        <v>16</v>
      </c>
      <c r="AC17" s="10" t="s">
        <v>17</v>
      </c>
      <c r="AD17" s="10" t="s">
        <v>18</v>
      </c>
      <c r="AE17" s="11" t="s">
        <v>19</v>
      </c>
      <c r="AF17" s="10" t="s">
        <v>13</v>
      </c>
      <c r="AG17" s="10" t="s">
        <v>14</v>
      </c>
      <c r="AH17" s="10" t="s">
        <v>15</v>
      </c>
      <c r="AI17" s="10" t="s">
        <v>16</v>
      </c>
      <c r="AJ17" s="10" t="s">
        <v>17</v>
      </c>
      <c r="AK17" s="10" t="s">
        <v>18</v>
      </c>
      <c r="AL17" s="11" t="s">
        <v>19</v>
      </c>
      <c r="AM17" s="10" t="s">
        <v>13</v>
      </c>
      <c r="AN17" s="10" t="s">
        <v>14</v>
      </c>
      <c r="AO17" s="10" t="s">
        <v>15</v>
      </c>
      <c r="AP17" s="10" t="s">
        <v>16</v>
      </c>
      <c r="AQ17" s="10" t="s">
        <v>17</v>
      </c>
      <c r="AR17" s="10" t="s">
        <v>18</v>
      </c>
      <c r="AS17" s="11" t="s">
        <v>19</v>
      </c>
      <c r="AT17" s="10" t="s">
        <v>13</v>
      </c>
      <c r="AU17" s="10" t="s">
        <v>14</v>
      </c>
      <c r="AV17" s="10" t="s">
        <v>15</v>
      </c>
      <c r="AW17" s="10" t="s">
        <v>16</v>
      </c>
      <c r="AX17" s="10" t="s">
        <v>17</v>
      </c>
      <c r="AY17" s="10" t="s">
        <v>18</v>
      </c>
      <c r="AZ17" s="11" t="s">
        <v>19</v>
      </c>
      <c r="BA17" s="10" t="s">
        <v>13</v>
      </c>
      <c r="BB17" s="10" t="s">
        <v>14</v>
      </c>
      <c r="BC17" s="10" t="s">
        <v>15</v>
      </c>
      <c r="BD17" s="10" t="s">
        <v>16</v>
      </c>
      <c r="BE17" s="10" t="s">
        <v>17</v>
      </c>
      <c r="BF17" s="10" t="s">
        <v>18</v>
      </c>
      <c r="BG17" s="11" t="s">
        <v>19</v>
      </c>
      <c r="BH17" s="10" t="s">
        <v>13</v>
      </c>
      <c r="BI17" s="10" t="s">
        <v>14</v>
      </c>
      <c r="BJ17" s="10" t="s">
        <v>15</v>
      </c>
      <c r="BK17" s="10" t="s">
        <v>16</v>
      </c>
      <c r="BL17" s="10" t="s">
        <v>17</v>
      </c>
      <c r="BM17" s="10" t="s">
        <v>18</v>
      </c>
      <c r="BN17" s="11" t="s">
        <v>19</v>
      </c>
      <c r="BO17" s="10" t="s">
        <v>13</v>
      </c>
      <c r="BP17" s="10" t="s">
        <v>14</v>
      </c>
      <c r="BQ17" s="10" t="s">
        <v>15</v>
      </c>
      <c r="BR17" s="10" t="s">
        <v>16</v>
      </c>
      <c r="BS17" s="10" t="s">
        <v>17</v>
      </c>
      <c r="BT17" s="10" t="s">
        <v>18</v>
      </c>
      <c r="BU17" s="11" t="s">
        <v>19</v>
      </c>
      <c r="BV17" s="10" t="s">
        <v>13</v>
      </c>
      <c r="BW17" s="10" t="s">
        <v>14</v>
      </c>
      <c r="BX17" s="10" t="s">
        <v>15</v>
      </c>
      <c r="BY17" s="10" t="s">
        <v>16</v>
      </c>
      <c r="BZ17" s="10" t="s">
        <v>17</v>
      </c>
      <c r="CA17" s="10" t="s">
        <v>18</v>
      </c>
      <c r="CB17" s="11" t="s">
        <v>19</v>
      </c>
      <c r="CC17" s="10" t="s">
        <v>13</v>
      </c>
      <c r="CD17" s="10" t="s">
        <v>14</v>
      </c>
      <c r="CE17" s="10" t="s">
        <v>15</v>
      </c>
      <c r="CF17" s="10" t="s">
        <v>16</v>
      </c>
      <c r="CG17" s="10" t="s">
        <v>17</v>
      </c>
      <c r="CH17" s="10" t="s">
        <v>18</v>
      </c>
      <c r="CI17" s="11" t="s">
        <v>19</v>
      </c>
      <c r="CJ17" s="10" t="s">
        <v>13</v>
      </c>
      <c r="CK17" s="10" t="s">
        <v>14</v>
      </c>
      <c r="CL17" s="10" t="s">
        <v>15</v>
      </c>
      <c r="CM17" s="10" t="s">
        <v>16</v>
      </c>
      <c r="CN17" s="10" t="s">
        <v>17</v>
      </c>
      <c r="CO17" s="10" t="s">
        <v>18</v>
      </c>
      <c r="CP17" s="11" t="s">
        <v>19</v>
      </c>
      <c r="CQ17" s="10" t="s">
        <v>13</v>
      </c>
      <c r="CR17" s="10" t="s">
        <v>14</v>
      </c>
      <c r="CS17" s="10" t="s">
        <v>15</v>
      </c>
      <c r="CT17" s="10" t="s">
        <v>16</v>
      </c>
      <c r="CU17" s="10" t="s">
        <v>17</v>
      </c>
      <c r="CV17" s="10" t="s">
        <v>18</v>
      </c>
      <c r="CW17" s="11" t="s">
        <v>19</v>
      </c>
      <c r="CX17" s="10" t="s">
        <v>13</v>
      </c>
      <c r="CY17" s="10" t="s">
        <v>14</v>
      </c>
      <c r="CZ17" s="10" t="s">
        <v>15</v>
      </c>
      <c r="DA17" s="10" t="s">
        <v>16</v>
      </c>
      <c r="DB17" s="10" t="s">
        <v>17</v>
      </c>
      <c r="DC17" s="10" t="s">
        <v>18</v>
      </c>
      <c r="DD17" s="11" t="s">
        <v>19</v>
      </c>
      <c r="DE17" s="10" t="s">
        <v>13</v>
      </c>
      <c r="DF17" s="10" t="s">
        <v>14</v>
      </c>
      <c r="DG17" s="10" t="s">
        <v>15</v>
      </c>
      <c r="DH17" s="10" t="s">
        <v>16</v>
      </c>
      <c r="DI17" s="10" t="s">
        <v>17</v>
      </c>
      <c r="DJ17" s="10" t="s">
        <v>18</v>
      </c>
      <c r="DK17" s="11" t="s">
        <v>19</v>
      </c>
      <c r="DL17" s="50"/>
    </row>
    <row r="18" spans="1:116" x14ac:dyDescent="0.25">
      <c r="A18" s="18">
        <v>1</v>
      </c>
      <c r="B18" s="18">
        <v>2</v>
      </c>
      <c r="C18" s="18">
        <v>3</v>
      </c>
      <c r="D18" s="12" t="s">
        <v>20</v>
      </c>
      <c r="E18" s="12" t="s">
        <v>21</v>
      </c>
      <c r="F18" s="12" t="s">
        <v>22</v>
      </c>
      <c r="G18" s="12" t="s">
        <v>23</v>
      </c>
      <c r="H18" s="12" t="s">
        <v>24</v>
      </c>
      <c r="I18" s="12" t="s">
        <v>25</v>
      </c>
      <c r="J18" s="12" t="s">
        <v>26</v>
      </c>
      <c r="K18" s="12" t="s">
        <v>27</v>
      </c>
      <c r="L18" s="12" t="s">
        <v>28</v>
      </c>
      <c r="M18" s="12" t="s">
        <v>29</v>
      </c>
      <c r="N18" s="12" t="s">
        <v>30</v>
      </c>
      <c r="O18" s="12" t="s">
        <v>31</v>
      </c>
      <c r="P18" s="12" t="s">
        <v>32</v>
      </c>
      <c r="Q18" s="12" t="s">
        <v>33</v>
      </c>
      <c r="R18" s="12" t="s">
        <v>34</v>
      </c>
      <c r="S18" s="12" t="s">
        <v>35</v>
      </c>
      <c r="T18" s="12" t="s">
        <v>36</v>
      </c>
      <c r="U18" s="12" t="s">
        <v>37</v>
      </c>
      <c r="V18" s="12" t="s">
        <v>38</v>
      </c>
      <c r="W18" s="12" t="s">
        <v>39</v>
      </c>
      <c r="X18" s="12" t="s">
        <v>40</v>
      </c>
      <c r="Y18" s="12" t="s">
        <v>41</v>
      </c>
      <c r="Z18" s="12" t="s">
        <v>42</v>
      </c>
      <c r="AA18" s="12" t="s">
        <v>43</v>
      </c>
      <c r="AB18" s="12" t="s">
        <v>44</v>
      </c>
      <c r="AC18" s="12" t="s">
        <v>45</v>
      </c>
      <c r="AD18" s="12" t="s">
        <v>46</v>
      </c>
      <c r="AE18" s="12" t="s">
        <v>47</v>
      </c>
      <c r="AF18" s="12" t="s">
        <v>48</v>
      </c>
      <c r="AG18" s="12" t="s">
        <v>49</v>
      </c>
      <c r="AH18" s="12" t="s">
        <v>50</v>
      </c>
      <c r="AI18" s="12" t="s">
        <v>51</v>
      </c>
      <c r="AJ18" s="12" t="s">
        <v>52</v>
      </c>
      <c r="AK18" s="12" t="s">
        <v>53</v>
      </c>
      <c r="AL18" s="12" t="s">
        <v>54</v>
      </c>
      <c r="AM18" s="12" t="s">
        <v>55</v>
      </c>
      <c r="AN18" s="12" t="s">
        <v>56</v>
      </c>
      <c r="AO18" s="12" t="s">
        <v>57</v>
      </c>
      <c r="AP18" s="12" t="s">
        <v>58</v>
      </c>
      <c r="AQ18" s="12" t="s">
        <v>59</v>
      </c>
      <c r="AR18" s="12" t="s">
        <v>60</v>
      </c>
      <c r="AS18" s="12" t="s">
        <v>61</v>
      </c>
      <c r="AT18" s="12" t="s">
        <v>62</v>
      </c>
      <c r="AU18" s="12" t="s">
        <v>63</v>
      </c>
      <c r="AV18" s="12" t="s">
        <v>64</v>
      </c>
      <c r="AW18" s="12" t="s">
        <v>65</v>
      </c>
      <c r="AX18" s="12" t="s">
        <v>66</v>
      </c>
      <c r="AY18" s="12" t="s">
        <v>67</v>
      </c>
      <c r="AZ18" s="12" t="s">
        <v>68</v>
      </c>
      <c r="BA18" s="12" t="s">
        <v>69</v>
      </c>
      <c r="BB18" s="12" t="s">
        <v>70</v>
      </c>
      <c r="BC18" s="12" t="s">
        <v>71</v>
      </c>
      <c r="BD18" s="12" t="s">
        <v>72</v>
      </c>
      <c r="BE18" s="12" t="s">
        <v>73</v>
      </c>
      <c r="BF18" s="12" t="s">
        <v>74</v>
      </c>
      <c r="BG18" s="12" t="s">
        <v>75</v>
      </c>
      <c r="BH18" s="12" t="s">
        <v>76</v>
      </c>
      <c r="BI18" s="12" t="s">
        <v>77</v>
      </c>
      <c r="BJ18" s="12" t="s">
        <v>78</v>
      </c>
      <c r="BK18" s="12" t="s">
        <v>79</v>
      </c>
      <c r="BL18" s="12" t="s">
        <v>80</v>
      </c>
      <c r="BM18" s="12" t="s">
        <v>81</v>
      </c>
      <c r="BN18" s="12" t="s">
        <v>82</v>
      </c>
      <c r="BO18" s="12" t="s">
        <v>83</v>
      </c>
      <c r="BP18" s="12" t="s">
        <v>84</v>
      </c>
      <c r="BQ18" s="12" t="s">
        <v>85</v>
      </c>
      <c r="BR18" s="12" t="s">
        <v>86</v>
      </c>
      <c r="BS18" s="12" t="s">
        <v>87</v>
      </c>
      <c r="BT18" s="12" t="s">
        <v>88</v>
      </c>
      <c r="BU18" s="12" t="s">
        <v>89</v>
      </c>
      <c r="BV18" s="12" t="s">
        <v>110</v>
      </c>
      <c r="BW18" s="12" t="s">
        <v>111</v>
      </c>
      <c r="BX18" s="12" t="s">
        <v>112</v>
      </c>
      <c r="BY18" s="12" t="s">
        <v>113</v>
      </c>
      <c r="BZ18" s="12" t="s">
        <v>114</v>
      </c>
      <c r="CA18" s="12" t="s">
        <v>115</v>
      </c>
      <c r="CB18" s="12" t="s">
        <v>116</v>
      </c>
      <c r="CC18" s="12" t="s">
        <v>117</v>
      </c>
      <c r="CD18" s="12" t="s">
        <v>118</v>
      </c>
      <c r="CE18" s="12" t="s">
        <v>119</v>
      </c>
      <c r="CF18" s="12" t="s">
        <v>120</v>
      </c>
      <c r="CG18" s="12" t="s">
        <v>121</v>
      </c>
      <c r="CH18" s="12" t="s">
        <v>122</v>
      </c>
      <c r="CI18" s="12" t="s">
        <v>123</v>
      </c>
      <c r="CJ18" s="12" t="s">
        <v>124</v>
      </c>
      <c r="CK18" s="12" t="s">
        <v>125</v>
      </c>
      <c r="CL18" s="12" t="s">
        <v>126</v>
      </c>
      <c r="CM18" s="12" t="s">
        <v>127</v>
      </c>
      <c r="CN18" s="12" t="s">
        <v>128</v>
      </c>
      <c r="CO18" s="12" t="s">
        <v>129</v>
      </c>
      <c r="CP18" s="12" t="s">
        <v>130</v>
      </c>
      <c r="CQ18" s="12" t="s">
        <v>131</v>
      </c>
      <c r="CR18" s="12" t="s">
        <v>132</v>
      </c>
      <c r="CS18" s="12" t="s">
        <v>133</v>
      </c>
      <c r="CT18" s="12" t="s">
        <v>134</v>
      </c>
      <c r="CU18" s="12" t="s">
        <v>135</v>
      </c>
      <c r="CV18" s="12" t="s">
        <v>136</v>
      </c>
      <c r="CW18" s="12" t="s">
        <v>137</v>
      </c>
      <c r="CX18" s="12" t="s">
        <v>90</v>
      </c>
      <c r="CY18" s="12" t="s">
        <v>91</v>
      </c>
      <c r="CZ18" s="12" t="s">
        <v>92</v>
      </c>
      <c r="DA18" s="12" t="s">
        <v>93</v>
      </c>
      <c r="DB18" s="12" t="s">
        <v>94</v>
      </c>
      <c r="DC18" s="12" t="s">
        <v>95</v>
      </c>
      <c r="DD18" s="12" t="s">
        <v>96</v>
      </c>
      <c r="DE18" s="12" t="s">
        <v>97</v>
      </c>
      <c r="DF18" s="12" t="s">
        <v>98</v>
      </c>
      <c r="DG18" s="12" t="s">
        <v>99</v>
      </c>
      <c r="DH18" s="12" t="s">
        <v>100</v>
      </c>
      <c r="DI18" s="12" t="s">
        <v>101</v>
      </c>
      <c r="DJ18" s="12" t="s">
        <v>102</v>
      </c>
      <c r="DK18" s="12" t="s">
        <v>103</v>
      </c>
      <c r="DL18" s="18">
        <v>8</v>
      </c>
    </row>
    <row r="19" spans="1:116" ht="31.5" x14ac:dyDescent="0.25">
      <c r="A19" s="13" t="s">
        <v>138</v>
      </c>
      <c r="B19" s="14" t="s">
        <v>139</v>
      </c>
      <c r="C19" s="24"/>
      <c r="D19" s="22">
        <f>D20+D24+D31+D34</f>
        <v>0</v>
      </c>
      <c r="E19" s="22">
        <f>E20+E24+E31+E34</f>
        <v>1.89</v>
      </c>
      <c r="F19" s="22">
        <f>F20</f>
        <v>1.48</v>
      </c>
      <c r="G19" s="22">
        <f t="shared" ref="G19:I19" si="0">G20+G24+G31+G34</f>
        <v>0</v>
      </c>
      <c r="H19" s="22">
        <f t="shared" si="0"/>
        <v>0</v>
      </c>
      <c r="I19" s="22">
        <f t="shared" si="0"/>
        <v>0</v>
      </c>
      <c r="J19" s="22">
        <f>J22+J33</f>
        <v>2</v>
      </c>
      <c r="K19" s="22">
        <f t="shared" ref="K19:L19" si="1">K20+K24+K31+K34</f>
        <v>0</v>
      </c>
      <c r="L19" s="22">
        <f t="shared" si="1"/>
        <v>1.89</v>
      </c>
      <c r="M19" s="22">
        <f>M20</f>
        <v>1.48</v>
      </c>
      <c r="N19" s="22">
        <f t="shared" ref="N19:O19" si="2">N20+N24+N31+N34</f>
        <v>0</v>
      </c>
      <c r="O19" s="22">
        <f t="shared" si="2"/>
        <v>0</v>
      </c>
      <c r="P19" s="22">
        <f>P20</f>
        <v>1</v>
      </c>
      <c r="Q19" s="22">
        <f>Q22+Q33</f>
        <v>2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 t="s">
        <v>169</v>
      </c>
      <c r="Z19" s="22" t="s">
        <v>169</v>
      </c>
      <c r="AA19" s="22" t="s">
        <v>169</v>
      </c>
      <c r="AB19" s="22" t="s">
        <v>169</v>
      </c>
      <c r="AC19" s="22" t="s">
        <v>169</v>
      </c>
      <c r="AD19" s="22" t="s">
        <v>169</v>
      </c>
      <c r="AE19" s="22" t="s">
        <v>169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1</v>
      </c>
      <c r="AM19" s="22">
        <f>AF19</f>
        <v>0</v>
      </c>
      <c r="AN19" s="22">
        <v>0.8</v>
      </c>
      <c r="AO19" s="22">
        <f t="shared" ref="AO19:AS24" si="3">AH19</f>
        <v>0</v>
      </c>
      <c r="AP19" s="22">
        <f t="shared" si="3"/>
        <v>0</v>
      </c>
      <c r="AQ19" s="22">
        <f t="shared" si="3"/>
        <v>0</v>
      </c>
      <c r="AR19" s="22">
        <f t="shared" si="3"/>
        <v>0</v>
      </c>
      <c r="AS19" s="22">
        <f t="shared" si="3"/>
        <v>1</v>
      </c>
      <c r="AT19" s="22">
        <f>AT20</f>
        <v>0</v>
      </c>
      <c r="AU19" s="22">
        <f t="shared" ref="AU19" si="4">AU20</f>
        <v>0</v>
      </c>
      <c r="AV19" s="22">
        <f t="shared" ref="AV19" si="5">AV20</f>
        <v>0</v>
      </c>
      <c r="AW19" s="22">
        <f t="shared" ref="AW19" si="6">AW20</f>
        <v>0</v>
      </c>
      <c r="AX19" s="22">
        <f t="shared" ref="AX19" si="7">AX20</f>
        <v>0</v>
      </c>
      <c r="AY19" s="22">
        <f t="shared" ref="AY19" si="8">AY20</f>
        <v>0</v>
      </c>
      <c r="AZ19" s="22">
        <f t="shared" ref="AZ19" si="9">AZ20</f>
        <v>0</v>
      </c>
      <c r="BA19" s="22">
        <f>AT19</f>
        <v>0</v>
      </c>
      <c r="BB19" s="22">
        <f t="shared" ref="BB19:BG19" si="10">AU19</f>
        <v>0</v>
      </c>
      <c r="BC19" s="22">
        <v>0</v>
      </c>
      <c r="BD19" s="22">
        <f t="shared" si="10"/>
        <v>0</v>
      </c>
      <c r="BE19" s="22">
        <f t="shared" si="10"/>
        <v>0</v>
      </c>
      <c r="BF19" s="22">
        <f>BF20</f>
        <v>1</v>
      </c>
      <c r="BG19" s="22">
        <f t="shared" si="10"/>
        <v>0</v>
      </c>
      <c r="BH19" s="22">
        <f>BA19</f>
        <v>0</v>
      </c>
      <c r="BI19" s="22">
        <f t="shared" ref="BI19:BI26" si="11">BB19</f>
        <v>0</v>
      </c>
      <c r="BJ19" s="22">
        <v>1.48</v>
      </c>
      <c r="BK19" s="22">
        <f t="shared" ref="BK19:BK26" si="12">BD19</f>
        <v>0</v>
      </c>
      <c r="BL19" s="22">
        <f t="shared" ref="BL19:BL26" si="13">BE19</f>
        <v>0</v>
      </c>
      <c r="BM19" s="22">
        <v>0</v>
      </c>
      <c r="BN19" s="22">
        <v>0</v>
      </c>
      <c r="BO19" s="22">
        <f>BH19</f>
        <v>0</v>
      </c>
      <c r="BP19" s="22">
        <f t="shared" ref="BP19:BS19" si="14">BI19</f>
        <v>0</v>
      </c>
      <c r="BQ19" s="22">
        <v>0</v>
      </c>
      <c r="BR19" s="22">
        <f t="shared" si="14"/>
        <v>0</v>
      </c>
      <c r="BS19" s="22">
        <f t="shared" si="14"/>
        <v>0</v>
      </c>
      <c r="BT19" s="22">
        <v>0</v>
      </c>
      <c r="BU19" s="22">
        <v>1</v>
      </c>
      <c r="BV19" s="22"/>
      <c r="BW19" s="22">
        <v>0</v>
      </c>
      <c r="BX19" s="22">
        <v>0</v>
      </c>
      <c r="BY19" s="22">
        <v>0</v>
      </c>
      <c r="BZ19" s="22">
        <v>0</v>
      </c>
      <c r="CA19" s="22">
        <v>0</v>
      </c>
      <c r="CB19" s="22">
        <v>1</v>
      </c>
      <c r="CC19" s="22">
        <f>BV19</f>
        <v>0</v>
      </c>
      <c r="CD19" s="22">
        <f t="shared" ref="CD19:CH19" si="15">BW19</f>
        <v>0</v>
      </c>
      <c r="CE19" s="22">
        <f t="shared" si="15"/>
        <v>0</v>
      </c>
      <c r="CF19" s="22">
        <f t="shared" si="15"/>
        <v>0</v>
      </c>
      <c r="CG19" s="22">
        <f t="shared" si="15"/>
        <v>0</v>
      </c>
      <c r="CH19" s="22">
        <f t="shared" si="15"/>
        <v>0</v>
      </c>
      <c r="CI19" s="22">
        <v>2</v>
      </c>
      <c r="CJ19" s="22">
        <f>CJ20</f>
        <v>0</v>
      </c>
      <c r="CK19" s="22">
        <f t="shared" ref="CK19" si="16">CK20</f>
        <v>1.89</v>
      </c>
      <c r="CL19" s="22">
        <v>0</v>
      </c>
      <c r="CM19" s="22">
        <v>0</v>
      </c>
      <c r="CN19" s="22">
        <v>0</v>
      </c>
      <c r="CO19" s="22">
        <v>0</v>
      </c>
      <c r="CP19" s="22">
        <v>0</v>
      </c>
      <c r="CQ19" s="22">
        <f>CJ19</f>
        <v>0</v>
      </c>
      <c r="CR19" s="22">
        <v>1.0900000000000001</v>
      </c>
      <c r="CS19" s="22">
        <v>1.48</v>
      </c>
      <c r="CT19" s="22">
        <f t="shared" ref="CT19:CW19" si="17">CM19</f>
        <v>0</v>
      </c>
      <c r="CU19" s="22">
        <f t="shared" si="17"/>
        <v>0</v>
      </c>
      <c r="CV19" s="22">
        <f t="shared" si="17"/>
        <v>0</v>
      </c>
      <c r="CW19" s="22">
        <f t="shared" si="17"/>
        <v>0</v>
      </c>
      <c r="CX19" s="22">
        <f>AF19+AT19+BH19+BV19+CJ19</f>
        <v>0</v>
      </c>
      <c r="CY19" s="22">
        <f t="shared" ref="CY19:DD19" si="18">AG19+AU19+BI19+BW19+CK19</f>
        <v>1.89</v>
      </c>
      <c r="CZ19" s="22">
        <f t="shared" si="18"/>
        <v>1.48</v>
      </c>
      <c r="DA19" s="22">
        <f t="shared" si="18"/>
        <v>0</v>
      </c>
      <c r="DB19" s="22">
        <f t="shared" si="18"/>
        <v>0</v>
      </c>
      <c r="DC19" s="22">
        <f t="shared" si="18"/>
        <v>0</v>
      </c>
      <c r="DD19" s="22">
        <f t="shared" si="18"/>
        <v>2</v>
      </c>
      <c r="DE19" s="22">
        <f t="shared" ref="DE19" si="19">AM19+BA19+BO19+CC19+CQ19</f>
        <v>0</v>
      </c>
      <c r="DF19" s="22">
        <f t="shared" ref="DF19" si="20">AN19+BB19+BP19+CD19+CR19</f>
        <v>1.8900000000000001</v>
      </c>
      <c r="DG19" s="22">
        <f t="shared" ref="DG19" si="21">AO19+BC19+BQ19+CE19+CS19</f>
        <v>1.48</v>
      </c>
      <c r="DH19" s="22">
        <f t="shared" ref="DH19" si="22">AP19+BD19+BR19+CF19+CT19</f>
        <v>0</v>
      </c>
      <c r="DI19" s="22">
        <f t="shared" ref="DI19" si="23">AQ19+BE19+BS19+CG19+CU19</f>
        <v>0</v>
      </c>
      <c r="DJ19" s="22">
        <f>AR19+BF19+BT19+CH19+CV19</f>
        <v>1</v>
      </c>
      <c r="DK19" s="22">
        <f>AS19+BG19+BU19+CI19+CW19</f>
        <v>4</v>
      </c>
      <c r="DL19" s="28"/>
    </row>
    <row r="20" spans="1:116" ht="31.5" x14ac:dyDescent="0.25">
      <c r="A20" s="13" t="s">
        <v>140</v>
      </c>
      <c r="B20" s="14" t="s">
        <v>141</v>
      </c>
      <c r="C20" s="24"/>
      <c r="D20" s="22">
        <f>D21+D25+D32+D35</f>
        <v>0</v>
      </c>
      <c r="E20" s="22">
        <f>E22</f>
        <v>1.89</v>
      </c>
      <c r="F20" s="22">
        <f>F22</f>
        <v>1.48</v>
      </c>
      <c r="G20" s="22">
        <f t="shared" ref="G20:I20" si="24">G21+G25+G32+G35</f>
        <v>0</v>
      </c>
      <c r="H20" s="22">
        <f t="shared" si="24"/>
        <v>0</v>
      </c>
      <c r="I20" s="22">
        <f t="shared" si="24"/>
        <v>0</v>
      </c>
      <c r="J20" s="22">
        <f>J23+J34</f>
        <v>2</v>
      </c>
      <c r="K20" s="22">
        <f t="shared" ref="K20" si="25">K21+K25+K32+K35</f>
        <v>0</v>
      </c>
      <c r="L20" s="22">
        <f>L22</f>
        <v>1.89</v>
      </c>
      <c r="M20" s="22">
        <f>M22</f>
        <v>1.48</v>
      </c>
      <c r="N20" s="22">
        <f t="shared" ref="N20:O20" si="26">N21+N25+N32+N35</f>
        <v>0</v>
      </c>
      <c r="O20" s="22">
        <f t="shared" si="26"/>
        <v>0</v>
      </c>
      <c r="P20" s="22">
        <f>P22</f>
        <v>1</v>
      </c>
      <c r="Q20" s="22">
        <f>Q23+Q34</f>
        <v>2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 t="s">
        <v>169</v>
      </c>
      <c r="Z20" s="22" t="s">
        <v>169</v>
      </c>
      <c r="AA20" s="22" t="s">
        <v>169</v>
      </c>
      <c r="AB20" s="22" t="s">
        <v>169</v>
      </c>
      <c r="AC20" s="22" t="s">
        <v>169</v>
      </c>
      <c r="AD20" s="22" t="s">
        <v>169</v>
      </c>
      <c r="AE20" s="22" t="s">
        <v>169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0</v>
      </c>
      <c r="AL20" s="22">
        <v>1</v>
      </c>
      <c r="AM20" s="22">
        <f t="shared" ref="AM20:AM23" si="27">AF20</f>
        <v>0</v>
      </c>
      <c r="AN20" s="22">
        <v>0.8</v>
      </c>
      <c r="AO20" s="22">
        <f t="shared" si="3"/>
        <v>0</v>
      </c>
      <c r="AP20" s="22">
        <f t="shared" si="3"/>
        <v>0</v>
      </c>
      <c r="AQ20" s="22">
        <f t="shared" si="3"/>
        <v>0</v>
      </c>
      <c r="AR20" s="22">
        <f t="shared" si="3"/>
        <v>0</v>
      </c>
      <c r="AS20" s="22">
        <f t="shared" si="3"/>
        <v>1</v>
      </c>
      <c r="AT20" s="22">
        <f>AT22</f>
        <v>0</v>
      </c>
      <c r="AU20" s="22">
        <f t="shared" ref="AU20:AY20" si="28">AU22</f>
        <v>0</v>
      </c>
      <c r="AV20" s="22">
        <f t="shared" si="28"/>
        <v>0</v>
      </c>
      <c r="AW20" s="22">
        <f t="shared" si="28"/>
        <v>0</v>
      </c>
      <c r="AX20" s="22">
        <f t="shared" si="28"/>
        <v>0</v>
      </c>
      <c r="AY20" s="22">
        <f t="shared" si="28"/>
        <v>0</v>
      </c>
      <c r="AZ20" s="22">
        <f>AZ22</f>
        <v>0</v>
      </c>
      <c r="BA20" s="22">
        <f t="shared" ref="BA20:BA40" si="29">AT20</f>
        <v>0</v>
      </c>
      <c r="BB20" s="22">
        <f t="shared" ref="BB20:BB40" si="30">AU20</f>
        <v>0</v>
      </c>
      <c r="BC20" s="22">
        <v>0</v>
      </c>
      <c r="BD20" s="22">
        <f t="shared" ref="BD20:BD40" si="31">AW20</f>
        <v>0</v>
      </c>
      <c r="BE20" s="22">
        <f t="shared" ref="BE20:BE40" si="32">AX20</f>
        <v>0</v>
      </c>
      <c r="BF20" s="22">
        <f>BF22</f>
        <v>1</v>
      </c>
      <c r="BG20" s="22">
        <f t="shared" ref="BG20:BG40" si="33">AZ20</f>
        <v>0</v>
      </c>
      <c r="BH20" s="22">
        <f t="shared" ref="BH20:BH26" si="34">BA20</f>
        <v>0</v>
      </c>
      <c r="BI20" s="22">
        <f t="shared" si="11"/>
        <v>0</v>
      </c>
      <c r="BJ20" s="22">
        <v>1.48</v>
      </c>
      <c r="BK20" s="22">
        <f t="shared" si="12"/>
        <v>0</v>
      </c>
      <c r="BL20" s="22">
        <f t="shared" si="13"/>
        <v>0</v>
      </c>
      <c r="BM20" s="22">
        <v>0</v>
      </c>
      <c r="BN20" s="22">
        <v>0</v>
      </c>
      <c r="BO20" s="22">
        <f t="shared" ref="BO20:BO40" si="35">BH20</f>
        <v>0</v>
      </c>
      <c r="BP20" s="22">
        <f t="shared" ref="BP20:BQ40" si="36">BI20</f>
        <v>0</v>
      </c>
      <c r="BQ20" s="22">
        <v>0</v>
      </c>
      <c r="BR20" s="22">
        <f t="shared" ref="BR20:BR40" si="37">BK20</f>
        <v>0</v>
      </c>
      <c r="BS20" s="22">
        <f t="shared" ref="BS20:BS40" si="38">BL20</f>
        <v>0</v>
      </c>
      <c r="BT20" s="22">
        <f t="shared" ref="BT20:BT40" si="39">BM20</f>
        <v>0</v>
      </c>
      <c r="BU20" s="22">
        <v>1</v>
      </c>
      <c r="BV20" s="12"/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1</v>
      </c>
      <c r="CC20" s="22">
        <f t="shared" ref="CC20:CC40" si="40">BV20</f>
        <v>0</v>
      </c>
      <c r="CD20" s="22">
        <f t="shared" ref="CD20:CD40" si="41">BW20</f>
        <v>0</v>
      </c>
      <c r="CE20" s="22">
        <f t="shared" ref="CE20:CE40" si="42">BX20</f>
        <v>0</v>
      </c>
      <c r="CF20" s="22">
        <f t="shared" ref="CF20:CF40" si="43">BY20</f>
        <v>0</v>
      </c>
      <c r="CG20" s="22">
        <f t="shared" ref="CG20:CG40" si="44">BZ20</f>
        <v>0</v>
      </c>
      <c r="CH20" s="22">
        <f t="shared" ref="CH20:CH40" si="45">CA20</f>
        <v>0</v>
      </c>
      <c r="CI20" s="22">
        <v>2</v>
      </c>
      <c r="CJ20" s="22">
        <v>0</v>
      </c>
      <c r="CK20" s="22">
        <v>1.89</v>
      </c>
      <c r="CL20" s="22">
        <v>0</v>
      </c>
      <c r="CM20" s="22">
        <v>0</v>
      </c>
      <c r="CN20" s="22">
        <v>0</v>
      </c>
      <c r="CO20" s="22">
        <v>0</v>
      </c>
      <c r="CP20" s="22">
        <v>0</v>
      </c>
      <c r="CQ20" s="22">
        <f t="shared" ref="CQ20:CQ40" si="46">CJ20</f>
        <v>0</v>
      </c>
      <c r="CR20" s="22">
        <v>1.0900000000000001</v>
      </c>
      <c r="CS20" s="22">
        <v>1.48</v>
      </c>
      <c r="CT20" s="22">
        <f t="shared" ref="CT20:CT40" si="47">CM20</f>
        <v>0</v>
      </c>
      <c r="CU20" s="22">
        <f t="shared" ref="CU20:CU40" si="48">CN20</f>
        <v>0</v>
      </c>
      <c r="CV20" s="22">
        <f t="shared" ref="CV20:CV40" si="49">CO20</f>
        <v>0</v>
      </c>
      <c r="CW20" s="22">
        <f t="shared" ref="CW20:CW40" si="50">CP20</f>
        <v>0</v>
      </c>
      <c r="CX20" s="22">
        <f t="shared" ref="CX20:CX40" si="51">AF20+AT20+BH20+BV20+CJ20</f>
        <v>0</v>
      </c>
      <c r="CY20" s="22">
        <f t="shared" ref="CY20:CY40" si="52">AG20+AU20+BI20+BW20+CK20</f>
        <v>1.89</v>
      </c>
      <c r="CZ20" s="22">
        <f t="shared" ref="CZ20:CZ40" si="53">AH20+AV20+BJ20+BX20+CL20</f>
        <v>1.48</v>
      </c>
      <c r="DA20" s="22">
        <f t="shared" ref="DA20:DA40" si="54">AI20+AW20+BK20+BY20+CM20</f>
        <v>0</v>
      </c>
      <c r="DB20" s="22">
        <f t="shared" ref="DB20:DB40" si="55">AJ20+AX20+BL20+BZ20+CN20</f>
        <v>0</v>
      </c>
      <c r="DC20" s="22">
        <f t="shared" ref="DC20:DC40" si="56">AK20+AY20+BM20+CA20+CO20</f>
        <v>0</v>
      </c>
      <c r="DD20" s="22">
        <f t="shared" ref="DD20:DD40" si="57">AL20+AZ20+BN20+CB20+CP20</f>
        <v>2</v>
      </c>
      <c r="DE20" s="22">
        <f t="shared" ref="DE20:DE40" si="58">AM20+BA20+BO20+CC20+CQ20</f>
        <v>0</v>
      </c>
      <c r="DF20" s="22">
        <f t="shared" ref="DF20:DF40" si="59">AN20+BB20+BP20+CD20+CR20</f>
        <v>1.8900000000000001</v>
      </c>
      <c r="DG20" s="22">
        <f t="shared" ref="DG20:DG40" si="60">AO20+BC20+BQ20+CE20+CS20</f>
        <v>1.48</v>
      </c>
      <c r="DH20" s="22">
        <f t="shared" ref="DH20:DH40" si="61">AP20+BD20+BR20+CF20+CT20</f>
        <v>0</v>
      </c>
      <c r="DI20" s="22">
        <f t="shared" ref="DI20:DI40" si="62">AQ20+BE20+BS20+CG20+CU20</f>
        <v>0</v>
      </c>
      <c r="DJ20" s="22">
        <f t="shared" ref="DJ20:DJ40" si="63">AR20+BF20+BT20+CH20+CV20</f>
        <v>1</v>
      </c>
      <c r="DK20" s="22">
        <f t="shared" ref="DK20:DK40" si="64">AS20+BG20+BU20+CI20+CW20</f>
        <v>4</v>
      </c>
      <c r="DL20" s="28"/>
    </row>
    <row r="21" spans="1:116" x14ac:dyDescent="0.25">
      <c r="A21" s="13"/>
      <c r="B21" s="14"/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>
        <f t="shared" si="27"/>
        <v>0</v>
      </c>
      <c r="AN21" s="22"/>
      <c r="AO21" s="22">
        <f t="shared" si="3"/>
        <v>0</v>
      </c>
      <c r="AP21" s="22">
        <f t="shared" si="3"/>
        <v>0</v>
      </c>
      <c r="AQ21" s="22">
        <f t="shared" si="3"/>
        <v>0</v>
      </c>
      <c r="AR21" s="22">
        <f t="shared" si="3"/>
        <v>0</v>
      </c>
      <c r="AS21" s="22">
        <f t="shared" si="3"/>
        <v>0</v>
      </c>
      <c r="AT21" s="22"/>
      <c r="AU21" s="22"/>
      <c r="AV21" s="22"/>
      <c r="AW21" s="22"/>
      <c r="AX21" s="22"/>
      <c r="AY21" s="22"/>
      <c r="AZ21" s="22"/>
      <c r="BA21" s="22">
        <f t="shared" si="29"/>
        <v>0</v>
      </c>
      <c r="BB21" s="22">
        <f t="shared" si="30"/>
        <v>0</v>
      </c>
      <c r="BC21" s="22">
        <v>0</v>
      </c>
      <c r="BD21" s="22">
        <f t="shared" si="31"/>
        <v>0</v>
      </c>
      <c r="BE21" s="22">
        <f t="shared" si="32"/>
        <v>0</v>
      </c>
      <c r="BF21" s="22"/>
      <c r="BG21" s="22">
        <f t="shared" si="33"/>
        <v>0</v>
      </c>
      <c r="BH21" s="22">
        <f t="shared" si="34"/>
        <v>0</v>
      </c>
      <c r="BI21" s="22">
        <f t="shared" si="11"/>
        <v>0</v>
      </c>
      <c r="BJ21" s="22">
        <f t="shared" ref="BJ21" si="65">BC21</f>
        <v>0</v>
      </c>
      <c r="BK21" s="22">
        <f t="shared" si="12"/>
        <v>0</v>
      </c>
      <c r="BL21" s="22">
        <f t="shared" si="13"/>
        <v>0</v>
      </c>
      <c r="BM21" s="22">
        <f t="shared" ref="BM21:BM26" si="66">BF21</f>
        <v>0</v>
      </c>
      <c r="BN21" s="22">
        <v>0</v>
      </c>
      <c r="BO21" s="22">
        <f t="shared" si="35"/>
        <v>0</v>
      </c>
      <c r="BP21" s="22">
        <f t="shared" si="36"/>
        <v>0</v>
      </c>
      <c r="BQ21" s="22">
        <f t="shared" si="36"/>
        <v>0</v>
      </c>
      <c r="BR21" s="22">
        <f t="shared" si="37"/>
        <v>0</v>
      </c>
      <c r="BS21" s="22">
        <f t="shared" si="38"/>
        <v>0</v>
      </c>
      <c r="BT21" s="22">
        <f t="shared" si="39"/>
        <v>0</v>
      </c>
      <c r="BU21" s="22">
        <v>0</v>
      </c>
      <c r="BV21" s="22"/>
      <c r="BW21" s="22"/>
      <c r="BX21" s="22"/>
      <c r="BY21" s="22"/>
      <c r="BZ21" s="22"/>
      <c r="CA21" s="22"/>
      <c r="CB21" s="22"/>
      <c r="CC21" s="22">
        <f t="shared" si="40"/>
        <v>0</v>
      </c>
      <c r="CD21" s="22">
        <f t="shared" si="41"/>
        <v>0</v>
      </c>
      <c r="CE21" s="22">
        <f t="shared" si="42"/>
        <v>0</v>
      </c>
      <c r="CF21" s="22">
        <f t="shared" si="43"/>
        <v>0</v>
      </c>
      <c r="CG21" s="22">
        <f t="shared" si="44"/>
        <v>0</v>
      </c>
      <c r="CH21" s="22">
        <f t="shared" si="45"/>
        <v>0</v>
      </c>
      <c r="CI21" s="22">
        <f t="shared" ref="CI21:CI40" si="67">CB21</f>
        <v>0</v>
      </c>
      <c r="CJ21" s="22"/>
      <c r="CK21" s="22"/>
      <c r="CL21" s="22"/>
      <c r="CM21" s="22"/>
      <c r="CN21" s="22"/>
      <c r="CO21" s="22"/>
      <c r="CP21" s="22"/>
      <c r="CQ21" s="22">
        <f t="shared" si="46"/>
        <v>0</v>
      </c>
      <c r="CR21" s="22">
        <f t="shared" ref="CR21:CS37" si="68">CK21</f>
        <v>0</v>
      </c>
      <c r="CS21" s="22">
        <f t="shared" si="68"/>
        <v>0</v>
      </c>
      <c r="CT21" s="22">
        <f t="shared" si="47"/>
        <v>0</v>
      </c>
      <c r="CU21" s="22">
        <f t="shared" si="48"/>
        <v>0</v>
      </c>
      <c r="CV21" s="22">
        <f t="shared" si="49"/>
        <v>0</v>
      </c>
      <c r="CW21" s="22">
        <f t="shared" si="50"/>
        <v>0</v>
      </c>
      <c r="CX21" s="22">
        <f t="shared" si="51"/>
        <v>0</v>
      </c>
      <c r="CY21" s="22">
        <f t="shared" si="52"/>
        <v>0</v>
      </c>
      <c r="CZ21" s="22">
        <f t="shared" si="53"/>
        <v>0</v>
      </c>
      <c r="DA21" s="22">
        <f t="shared" si="54"/>
        <v>0</v>
      </c>
      <c r="DB21" s="22">
        <f t="shared" si="55"/>
        <v>0</v>
      </c>
      <c r="DC21" s="22">
        <f t="shared" si="56"/>
        <v>0</v>
      </c>
      <c r="DD21" s="22">
        <f t="shared" si="57"/>
        <v>0</v>
      </c>
      <c r="DE21" s="22">
        <f t="shared" si="58"/>
        <v>0</v>
      </c>
      <c r="DF21" s="22">
        <f t="shared" si="59"/>
        <v>0</v>
      </c>
      <c r="DG21" s="22">
        <f t="shared" si="60"/>
        <v>0</v>
      </c>
      <c r="DH21" s="22">
        <f t="shared" si="61"/>
        <v>0</v>
      </c>
      <c r="DI21" s="22">
        <f t="shared" si="62"/>
        <v>0</v>
      </c>
      <c r="DJ21" s="22">
        <f t="shared" si="63"/>
        <v>0</v>
      </c>
      <c r="DK21" s="22">
        <f>AS21+BG21+BU21+CI21+CW21</f>
        <v>0</v>
      </c>
      <c r="DL21" s="28"/>
    </row>
    <row r="22" spans="1:116" x14ac:dyDescent="0.25">
      <c r="A22" s="13" t="s">
        <v>142</v>
      </c>
      <c r="B22" s="14" t="s">
        <v>143</v>
      </c>
      <c r="C22" s="24"/>
      <c r="D22" s="22">
        <f>D23+D30+D34+D37</f>
        <v>0</v>
      </c>
      <c r="E22" s="22">
        <f>E23+E30+E34+E37</f>
        <v>1.89</v>
      </c>
      <c r="F22" s="22">
        <f>F23</f>
        <v>1.48</v>
      </c>
      <c r="G22" s="22">
        <f>G23+G30+G34+G37</f>
        <v>0</v>
      </c>
      <c r="H22" s="22">
        <f>H23+H30+H34+H37</f>
        <v>0</v>
      </c>
      <c r="I22" s="22">
        <f>I23+I30+I34+I37</f>
        <v>0</v>
      </c>
      <c r="J22" s="22">
        <f>J23</f>
        <v>2</v>
      </c>
      <c r="K22" s="22">
        <f>K23+K30+K34+K37</f>
        <v>0</v>
      </c>
      <c r="L22" s="22">
        <f>L23+L30+L34+L37</f>
        <v>1.89</v>
      </c>
      <c r="M22" s="22">
        <f>M23</f>
        <v>1.48</v>
      </c>
      <c r="N22" s="22">
        <f>N23+N30+N34+N37</f>
        <v>0</v>
      </c>
      <c r="O22" s="22">
        <f>O23+O30+O34+O37</f>
        <v>0</v>
      </c>
      <c r="P22" s="22">
        <f>P23</f>
        <v>1</v>
      </c>
      <c r="Q22" s="22">
        <f>Q23</f>
        <v>2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 t="s">
        <v>169</v>
      </c>
      <c r="Z22" s="22" t="s">
        <v>169</v>
      </c>
      <c r="AA22" s="22" t="s">
        <v>169</v>
      </c>
      <c r="AB22" s="22" t="s">
        <v>169</v>
      </c>
      <c r="AC22" s="22" t="s">
        <v>169</v>
      </c>
      <c r="AD22" s="22" t="s">
        <v>169</v>
      </c>
      <c r="AE22" s="22" t="s">
        <v>169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1</v>
      </c>
      <c r="AM22" s="22">
        <f t="shared" si="27"/>
        <v>0</v>
      </c>
      <c r="AN22" s="22">
        <v>0.8</v>
      </c>
      <c r="AO22" s="22">
        <f t="shared" si="3"/>
        <v>0</v>
      </c>
      <c r="AP22" s="22">
        <f t="shared" si="3"/>
        <v>0</v>
      </c>
      <c r="AQ22" s="22">
        <f t="shared" si="3"/>
        <v>0</v>
      </c>
      <c r="AR22" s="22">
        <f t="shared" si="3"/>
        <v>0</v>
      </c>
      <c r="AS22" s="22">
        <f t="shared" si="3"/>
        <v>1</v>
      </c>
      <c r="AT22" s="22">
        <f>AT23</f>
        <v>0</v>
      </c>
      <c r="AU22" s="22">
        <f t="shared" ref="AU22:AZ22" si="69">AU23</f>
        <v>0</v>
      </c>
      <c r="AV22" s="22">
        <f t="shared" si="69"/>
        <v>0</v>
      </c>
      <c r="AW22" s="22">
        <f t="shared" si="69"/>
        <v>0</v>
      </c>
      <c r="AX22" s="22">
        <f t="shared" si="69"/>
        <v>0</v>
      </c>
      <c r="AY22" s="22">
        <f t="shared" si="69"/>
        <v>0</v>
      </c>
      <c r="AZ22" s="22">
        <f t="shared" si="69"/>
        <v>0</v>
      </c>
      <c r="BA22" s="22">
        <f t="shared" si="29"/>
        <v>0</v>
      </c>
      <c r="BB22" s="22">
        <f t="shared" si="30"/>
        <v>0</v>
      </c>
      <c r="BC22" s="22">
        <v>0</v>
      </c>
      <c r="BD22" s="22">
        <f t="shared" si="31"/>
        <v>0</v>
      </c>
      <c r="BE22" s="22">
        <f t="shared" si="32"/>
        <v>0</v>
      </c>
      <c r="BF22" s="22">
        <f>BF23</f>
        <v>1</v>
      </c>
      <c r="BG22" s="22">
        <f t="shared" si="33"/>
        <v>0</v>
      </c>
      <c r="BH22" s="22">
        <f t="shared" si="34"/>
        <v>0</v>
      </c>
      <c r="BI22" s="22">
        <f t="shared" si="11"/>
        <v>0</v>
      </c>
      <c r="BJ22" s="22">
        <v>1.48</v>
      </c>
      <c r="BK22" s="22">
        <f t="shared" si="12"/>
        <v>0</v>
      </c>
      <c r="BL22" s="22">
        <f t="shared" si="13"/>
        <v>0</v>
      </c>
      <c r="BM22" s="22">
        <v>0</v>
      </c>
      <c r="BN22" s="22">
        <v>0</v>
      </c>
      <c r="BO22" s="22">
        <f t="shared" si="35"/>
        <v>0</v>
      </c>
      <c r="BP22" s="22">
        <f t="shared" si="36"/>
        <v>0</v>
      </c>
      <c r="BQ22" s="22">
        <v>0</v>
      </c>
      <c r="BR22" s="22">
        <f t="shared" si="37"/>
        <v>0</v>
      </c>
      <c r="BS22" s="22">
        <f t="shared" si="38"/>
        <v>0</v>
      </c>
      <c r="BT22" s="22">
        <f>BM22</f>
        <v>0</v>
      </c>
      <c r="BU22" s="22">
        <v>1</v>
      </c>
      <c r="BV22" s="22">
        <f>BV23</f>
        <v>0</v>
      </c>
      <c r="BW22" s="22">
        <f t="shared" ref="BW22:CB22" si="70">BW23</f>
        <v>0</v>
      </c>
      <c r="BX22" s="22">
        <f t="shared" si="70"/>
        <v>0</v>
      </c>
      <c r="BY22" s="22">
        <f t="shared" si="70"/>
        <v>0</v>
      </c>
      <c r="BZ22" s="22">
        <f t="shared" si="70"/>
        <v>0</v>
      </c>
      <c r="CA22" s="22">
        <f t="shared" si="70"/>
        <v>0</v>
      </c>
      <c r="CB22" s="22">
        <f t="shared" si="70"/>
        <v>1</v>
      </c>
      <c r="CC22" s="22">
        <f t="shared" si="40"/>
        <v>0</v>
      </c>
      <c r="CD22" s="22">
        <f t="shared" si="41"/>
        <v>0</v>
      </c>
      <c r="CE22" s="22">
        <f t="shared" si="42"/>
        <v>0</v>
      </c>
      <c r="CF22" s="22">
        <f t="shared" si="43"/>
        <v>0</v>
      </c>
      <c r="CG22" s="22">
        <f t="shared" si="44"/>
        <v>0</v>
      </c>
      <c r="CH22" s="22">
        <f t="shared" si="45"/>
        <v>0</v>
      </c>
      <c r="CI22" s="22">
        <v>2</v>
      </c>
      <c r="CJ22" s="22">
        <f>CJ23</f>
        <v>0</v>
      </c>
      <c r="CK22" s="22">
        <f t="shared" ref="CK22:CP22" si="71">CK23</f>
        <v>1.89</v>
      </c>
      <c r="CL22" s="22">
        <f t="shared" si="71"/>
        <v>0</v>
      </c>
      <c r="CM22" s="22">
        <f t="shared" si="71"/>
        <v>0</v>
      </c>
      <c r="CN22" s="22">
        <f t="shared" si="71"/>
        <v>0</v>
      </c>
      <c r="CO22" s="22">
        <f t="shared" si="71"/>
        <v>0</v>
      </c>
      <c r="CP22" s="22">
        <f t="shared" si="71"/>
        <v>0</v>
      </c>
      <c r="CQ22" s="22">
        <f t="shared" si="46"/>
        <v>0</v>
      </c>
      <c r="CR22" s="22">
        <v>1.0900000000000001</v>
      </c>
      <c r="CS22" s="22">
        <v>1.48</v>
      </c>
      <c r="CT22" s="22">
        <f t="shared" si="47"/>
        <v>0</v>
      </c>
      <c r="CU22" s="22">
        <f t="shared" si="48"/>
        <v>0</v>
      </c>
      <c r="CV22" s="22">
        <f t="shared" si="49"/>
        <v>0</v>
      </c>
      <c r="CW22" s="22">
        <f t="shared" si="50"/>
        <v>0</v>
      </c>
      <c r="CX22" s="22">
        <f t="shared" si="51"/>
        <v>0</v>
      </c>
      <c r="CY22" s="22">
        <f t="shared" si="52"/>
        <v>1.89</v>
      </c>
      <c r="CZ22" s="22">
        <f t="shared" si="53"/>
        <v>1.48</v>
      </c>
      <c r="DA22" s="22">
        <f t="shared" si="54"/>
        <v>0</v>
      </c>
      <c r="DB22" s="22">
        <f t="shared" si="55"/>
        <v>0</v>
      </c>
      <c r="DC22" s="22">
        <f t="shared" si="56"/>
        <v>0</v>
      </c>
      <c r="DD22" s="22">
        <f t="shared" si="57"/>
        <v>2</v>
      </c>
      <c r="DE22" s="22">
        <f t="shared" si="58"/>
        <v>0</v>
      </c>
      <c r="DF22" s="22">
        <f t="shared" si="59"/>
        <v>1.8900000000000001</v>
      </c>
      <c r="DG22" s="22">
        <f t="shared" si="60"/>
        <v>1.48</v>
      </c>
      <c r="DH22" s="22">
        <f t="shared" si="61"/>
        <v>0</v>
      </c>
      <c r="DI22" s="22">
        <f t="shared" si="62"/>
        <v>0</v>
      </c>
      <c r="DJ22" s="22">
        <f t="shared" si="63"/>
        <v>1</v>
      </c>
      <c r="DK22" s="22">
        <f t="shared" si="64"/>
        <v>4</v>
      </c>
      <c r="DL22" s="28"/>
    </row>
    <row r="23" spans="1:116" ht="47.25" x14ac:dyDescent="0.25">
      <c r="A23" s="13" t="s">
        <v>144</v>
      </c>
      <c r="B23" s="15" t="s">
        <v>145</v>
      </c>
      <c r="C23" s="24"/>
      <c r="D23" s="22">
        <f>D24+D31+D35+D38</f>
        <v>0</v>
      </c>
      <c r="E23" s="22">
        <f>E24+E31+E35+E38</f>
        <v>1.89</v>
      </c>
      <c r="F23" s="22">
        <f>F24+F31+F35+F38</f>
        <v>1.48</v>
      </c>
      <c r="G23" s="22">
        <f>G24+G31+G35+G38</f>
        <v>0</v>
      </c>
      <c r="H23" s="22">
        <f>H24+H31+H35+H38</f>
        <v>0</v>
      </c>
      <c r="I23" s="22">
        <f>I24+I31+I35+I38</f>
        <v>0</v>
      </c>
      <c r="J23" s="22">
        <f>J26+J37</f>
        <v>2</v>
      </c>
      <c r="K23" s="22">
        <f>K24+K31+K35+K38</f>
        <v>0</v>
      </c>
      <c r="L23" s="22">
        <f>L24+L31+L35+L38</f>
        <v>1.89</v>
      </c>
      <c r="M23" s="22">
        <f>M24+M31+M35+M38</f>
        <v>1.48</v>
      </c>
      <c r="N23" s="22">
        <f>N24+N31+N35+N38</f>
        <v>0</v>
      </c>
      <c r="O23" s="22">
        <f>O24+O31+O35+O38</f>
        <v>0</v>
      </c>
      <c r="P23" s="22">
        <f>P24+P31+P35+P38</f>
        <v>1</v>
      </c>
      <c r="Q23" s="22">
        <f>Q26+Q37</f>
        <v>2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 t="s">
        <v>169</v>
      </c>
      <c r="Z23" s="22" t="s">
        <v>169</v>
      </c>
      <c r="AA23" s="22" t="s">
        <v>169</v>
      </c>
      <c r="AB23" s="22" t="s">
        <v>169</v>
      </c>
      <c r="AC23" s="22" t="s">
        <v>169</v>
      </c>
      <c r="AD23" s="22" t="s">
        <v>169</v>
      </c>
      <c r="AE23" s="22" t="s">
        <v>169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1</v>
      </c>
      <c r="AM23" s="22">
        <f t="shared" si="27"/>
        <v>0</v>
      </c>
      <c r="AN23" s="22">
        <v>0.8</v>
      </c>
      <c r="AO23" s="22">
        <f t="shared" si="3"/>
        <v>0</v>
      </c>
      <c r="AP23" s="22">
        <f t="shared" si="3"/>
        <v>0</v>
      </c>
      <c r="AQ23" s="22">
        <f t="shared" si="3"/>
        <v>0</v>
      </c>
      <c r="AR23" s="22">
        <f t="shared" si="3"/>
        <v>0</v>
      </c>
      <c r="AS23" s="22">
        <f t="shared" si="3"/>
        <v>1</v>
      </c>
      <c r="AT23" s="22">
        <f>AT24+AT31+AT38+AT35</f>
        <v>0</v>
      </c>
      <c r="AU23" s="22">
        <f>AU24+AU31+AU38+AU35</f>
        <v>0</v>
      </c>
      <c r="AV23" s="22">
        <f>AV24+AV31+AV38+AV35</f>
        <v>0</v>
      </c>
      <c r="AW23" s="22">
        <f>AW24+AW31+AW38+AW35</f>
        <v>0</v>
      </c>
      <c r="AX23" s="22">
        <f>AX24+AX31+AX38+AX35</f>
        <v>0</v>
      </c>
      <c r="AY23" s="22">
        <f>AY24+AY31+AY38+AY35</f>
        <v>0</v>
      </c>
      <c r="AZ23" s="22">
        <f>AZ24+AZ31+AZ38+AZ35</f>
        <v>0</v>
      </c>
      <c r="BA23" s="22">
        <f t="shared" si="29"/>
        <v>0</v>
      </c>
      <c r="BB23" s="22">
        <f t="shared" si="30"/>
        <v>0</v>
      </c>
      <c r="BC23" s="22">
        <v>0</v>
      </c>
      <c r="BD23" s="22">
        <f t="shared" si="31"/>
        <v>0</v>
      </c>
      <c r="BE23" s="22">
        <f t="shared" si="32"/>
        <v>0</v>
      </c>
      <c r="BF23" s="22">
        <f>BF24+BF31+BF35+BF38</f>
        <v>1</v>
      </c>
      <c r="BG23" s="22">
        <f t="shared" si="33"/>
        <v>0</v>
      </c>
      <c r="BH23" s="22">
        <f t="shared" si="34"/>
        <v>0</v>
      </c>
      <c r="BI23" s="22">
        <f t="shared" si="11"/>
        <v>0</v>
      </c>
      <c r="BJ23" s="22">
        <v>1.48</v>
      </c>
      <c r="BK23" s="22">
        <f t="shared" si="12"/>
        <v>0</v>
      </c>
      <c r="BL23" s="22">
        <f t="shared" si="13"/>
        <v>0</v>
      </c>
      <c r="BM23" s="22">
        <v>0</v>
      </c>
      <c r="BN23" s="22">
        <v>0</v>
      </c>
      <c r="BO23" s="22">
        <f t="shared" si="35"/>
        <v>0</v>
      </c>
      <c r="BP23" s="22">
        <f t="shared" si="36"/>
        <v>0</v>
      </c>
      <c r="BQ23" s="22">
        <v>0</v>
      </c>
      <c r="BR23" s="22">
        <f t="shared" si="37"/>
        <v>0</v>
      </c>
      <c r="BS23" s="22">
        <f t="shared" si="38"/>
        <v>0</v>
      </c>
      <c r="BT23" s="22">
        <f t="shared" si="39"/>
        <v>0</v>
      </c>
      <c r="BU23" s="22">
        <v>1</v>
      </c>
      <c r="BV23" s="22">
        <f>BV24+BV31+BV35+BV38</f>
        <v>0</v>
      </c>
      <c r="BW23" s="22">
        <f>BW24+BW31+BW35+BW38</f>
        <v>0</v>
      </c>
      <c r="BX23" s="22">
        <f>BX24+BX31+BX35+BX38</f>
        <v>0</v>
      </c>
      <c r="BY23" s="22">
        <f>BY24+BY31+BY35+BY38</f>
        <v>0</v>
      </c>
      <c r="BZ23" s="22">
        <f>BZ24+BZ31+BZ35+BZ38</f>
        <v>0</v>
      </c>
      <c r="CA23" s="22">
        <f>CA24+CA31+CA35+CA38</f>
        <v>0</v>
      </c>
      <c r="CB23" s="22">
        <v>1</v>
      </c>
      <c r="CC23" s="22">
        <f t="shared" si="40"/>
        <v>0</v>
      </c>
      <c r="CD23" s="22">
        <f t="shared" si="41"/>
        <v>0</v>
      </c>
      <c r="CE23" s="22">
        <f t="shared" si="42"/>
        <v>0</v>
      </c>
      <c r="CF23" s="22">
        <f t="shared" si="43"/>
        <v>0</v>
      </c>
      <c r="CG23" s="22">
        <f t="shared" si="44"/>
        <v>0</v>
      </c>
      <c r="CH23" s="22">
        <f t="shared" si="45"/>
        <v>0</v>
      </c>
      <c r="CI23" s="22">
        <v>2</v>
      </c>
      <c r="CJ23" s="22">
        <f>CJ24+CJ31+CJ35+CJ38</f>
        <v>0</v>
      </c>
      <c r="CK23" s="22">
        <f>CK24+CK31+CK35+CK38</f>
        <v>1.89</v>
      </c>
      <c r="CL23" s="22">
        <f>CL24+CL31+CL35+CL38</f>
        <v>0</v>
      </c>
      <c r="CM23" s="22">
        <f>CM24+CM31+CM35+CM38</f>
        <v>0</v>
      </c>
      <c r="CN23" s="22">
        <f>CN24+CN31+CN35+CN38</f>
        <v>0</v>
      </c>
      <c r="CO23" s="22">
        <f>CO24+CO31+CO35+CO38</f>
        <v>0</v>
      </c>
      <c r="CP23" s="22">
        <f>CP24+CP31+CP35+CP38</f>
        <v>0</v>
      </c>
      <c r="CQ23" s="22">
        <f t="shared" si="46"/>
        <v>0</v>
      </c>
      <c r="CR23" s="22">
        <v>1.0900000000000001</v>
      </c>
      <c r="CS23" s="22">
        <v>1.48</v>
      </c>
      <c r="CT23" s="22">
        <f t="shared" si="47"/>
        <v>0</v>
      </c>
      <c r="CU23" s="22">
        <f t="shared" si="48"/>
        <v>0</v>
      </c>
      <c r="CV23" s="22">
        <f t="shared" si="49"/>
        <v>0</v>
      </c>
      <c r="CW23" s="22">
        <f t="shared" si="50"/>
        <v>0</v>
      </c>
      <c r="CX23" s="22">
        <f t="shared" si="51"/>
        <v>0</v>
      </c>
      <c r="CY23" s="22">
        <f t="shared" si="52"/>
        <v>1.89</v>
      </c>
      <c r="CZ23" s="22">
        <f t="shared" si="53"/>
        <v>1.48</v>
      </c>
      <c r="DA23" s="22">
        <f t="shared" si="54"/>
        <v>0</v>
      </c>
      <c r="DB23" s="22">
        <f t="shared" si="55"/>
        <v>0</v>
      </c>
      <c r="DC23" s="22">
        <f>AK23+AY23+BM23+CA23+CO23</f>
        <v>0</v>
      </c>
      <c r="DD23" s="22">
        <f t="shared" si="57"/>
        <v>2</v>
      </c>
      <c r="DE23" s="22">
        <f t="shared" si="58"/>
        <v>0</v>
      </c>
      <c r="DF23" s="22">
        <f t="shared" si="59"/>
        <v>1.8900000000000001</v>
      </c>
      <c r="DG23" s="22">
        <f t="shared" si="60"/>
        <v>1.48</v>
      </c>
      <c r="DH23" s="22">
        <f t="shared" si="61"/>
        <v>0</v>
      </c>
      <c r="DI23" s="22">
        <f t="shared" si="62"/>
        <v>0</v>
      </c>
      <c r="DJ23" s="22">
        <f t="shared" si="63"/>
        <v>1</v>
      </c>
      <c r="DK23" s="22">
        <f t="shared" si="64"/>
        <v>4</v>
      </c>
      <c r="DL23" s="28"/>
    </row>
    <row r="24" spans="1:116" ht="78.75" x14ac:dyDescent="0.25">
      <c r="A24" s="13" t="s">
        <v>146</v>
      </c>
      <c r="B24" s="15" t="s">
        <v>147</v>
      </c>
      <c r="C24" s="24"/>
      <c r="D24" s="22">
        <f t="shared" ref="D24:J24" si="72">D25+D30</f>
        <v>0</v>
      </c>
      <c r="E24" s="22">
        <f t="shared" si="72"/>
        <v>0</v>
      </c>
      <c r="F24" s="22">
        <f t="shared" si="72"/>
        <v>0</v>
      </c>
      <c r="G24" s="22">
        <f t="shared" si="72"/>
        <v>0</v>
      </c>
      <c r="H24" s="22">
        <f t="shared" si="72"/>
        <v>0</v>
      </c>
      <c r="I24" s="22">
        <f t="shared" si="72"/>
        <v>0</v>
      </c>
      <c r="J24" s="22">
        <f t="shared" si="72"/>
        <v>1</v>
      </c>
      <c r="K24" s="22">
        <f t="shared" ref="K24:Q24" si="73">K25+K30</f>
        <v>0</v>
      </c>
      <c r="L24" s="22">
        <f t="shared" si="73"/>
        <v>0</v>
      </c>
      <c r="M24" s="22">
        <f t="shared" si="73"/>
        <v>0</v>
      </c>
      <c r="N24" s="22">
        <f t="shared" si="73"/>
        <v>0</v>
      </c>
      <c r="O24" s="22">
        <f t="shared" si="73"/>
        <v>0</v>
      </c>
      <c r="P24" s="22">
        <f t="shared" ref="P24" si="74">P25+P30</f>
        <v>1</v>
      </c>
      <c r="Q24" s="22">
        <f t="shared" si="73"/>
        <v>2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 t="s">
        <v>169</v>
      </c>
      <c r="Z24" s="22" t="s">
        <v>169</v>
      </c>
      <c r="AA24" s="22" t="s">
        <v>169</v>
      </c>
      <c r="AB24" s="22" t="s">
        <v>169</v>
      </c>
      <c r="AC24" s="22" t="s">
        <v>169</v>
      </c>
      <c r="AD24" s="22" t="s">
        <v>169</v>
      </c>
      <c r="AE24" s="22" t="s">
        <v>169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1</v>
      </c>
      <c r="AM24" s="22">
        <f>AF24</f>
        <v>0</v>
      </c>
      <c r="AN24" s="22">
        <f t="shared" ref="AN24" si="75">AG24</f>
        <v>0</v>
      </c>
      <c r="AO24" s="22">
        <f t="shared" si="3"/>
        <v>0</v>
      </c>
      <c r="AP24" s="22">
        <f t="shared" si="3"/>
        <v>0</v>
      </c>
      <c r="AQ24" s="22">
        <f t="shared" si="3"/>
        <v>0</v>
      </c>
      <c r="AR24" s="22">
        <f t="shared" si="3"/>
        <v>0</v>
      </c>
      <c r="AS24" s="22">
        <f t="shared" si="3"/>
        <v>1</v>
      </c>
      <c r="AT24" s="22">
        <f t="shared" ref="AT24:AY24" si="76">AT25+AT30</f>
        <v>0</v>
      </c>
      <c r="AU24" s="22">
        <f t="shared" si="76"/>
        <v>0</v>
      </c>
      <c r="AV24" s="22">
        <f t="shared" si="76"/>
        <v>0</v>
      </c>
      <c r="AW24" s="22">
        <f t="shared" si="76"/>
        <v>0</v>
      </c>
      <c r="AX24" s="22">
        <f t="shared" si="76"/>
        <v>0</v>
      </c>
      <c r="AY24" s="22">
        <f t="shared" si="76"/>
        <v>0</v>
      </c>
      <c r="AZ24" s="22">
        <v>0</v>
      </c>
      <c r="BA24" s="22">
        <f t="shared" si="29"/>
        <v>0</v>
      </c>
      <c r="BB24" s="22">
        <f t="shared" si="30"/>
        <v>0</v>
      </c>
      <c r="BC24" s="22">
        <v>0</v>
      </c>
      <c r="BD24" s="22">
        <f t="shared" si="31"/>
        <v>0</v>
      </c>
      <c r="BE24" s="22">
        <f t="shared" si="32"/>
        <v>0</v>
      </c>
      <c r="BF24" s="22">
        <f t="shared" ref="BF24" si="77">BF25+BF30</f>
        <v>1</v>
      </c>
      <c r="BG24" s="22">
        <f t="shared" si="33"/>
        <v>0</v>
      </c>
      <c r="BH24" s="22">
        <f t="shared" si="34"/>
        <v>0</v>
      </c>
      <c r="BI24" s="22">
        <f t="shared" si="11"/>
        <v>0</v>
      </c>
      <c r="BJ24" s="22">
        <f t="shared" ref="BJ24:BJ26" si="78">BC24</f>
        <v>0</v>
      </c>
      <c r="BK24" s="22">
        <f t="shared" si="12"/>
        <v>0</v>
      </c>
      <c r="BL24" s="22">
        <f t="shared" si="13"/>
        <v>0</v>
      </c>
      <c r="BM24" s="22">
        <v>0</v>
      </c>
      <c r="BN24" s="22">
        <f t="shared" ref="BN24:BN26" si="79">BG24</f>
        <v>0</v>
      </c>
      <c r="BO24" s="22">
        <f t="shared" si="35"/>
        <v>0</v>
      </c>
      <c r="BP24" s="22">
        <f t="shared" si="36"/>
        <v>0</v>
      </c>
      <c r="BQ24" s="22">
        <f t="shared" si="36"/>
        <v>0</v>
      </c>
      <c r="BR24" s="22">
        <f t="shared" si="37"/>
        <v>0</v>
      </c>
      <c r="BS24" s="22">
        <f t="shared" si="38"/>
        <v>0</v>
      </c>
      <c r="BT24" s="22">
        <f t="shared" si="39"/>
        <v>0</v>
      </c>
      <c r="BU24" s="22">
        <f t="shared" ref="BU24:BU40" si="80">BN24</f>
        <v>0</v>
      </c>
      <c r="BV24" s="22">
        <f t="shared" ref="BV24:CB24" si="81">BV25+BV30</f>
        <v>0</v>
      </c>
      <c r="BW24" s="22">
        <f t="shared" si="81"/>
        <v>0</v>
      </c>
      <c r="BX24" s="22">
        <f t="shared" si="81"/>
        <v>0</v>
      </c>
      <c r="BY24" s="22">
        <f t="shared" si="81"/>
        <v>0</v>
      </c>
      <c r="BZ24" s="22">
        <f t="shared" si="81"/>
        <v>0</v>
      </c>
      <c r="CA24" s="22">
        <f t="shared" si="81"/>
        <v>0</v>
      </c>
      <c r="CB24" s="22">
        <f t="shared" si="81"/>
        <v>0</v>
      </c>
      <c r="CC24" s="22">
        <f t="shared" si="40"/>
        <v>0</v>
      </c>
      <c r="CD24" s="22">
        <f t="shared" si="41"/>
        <v>0</v>
      </c>
      <c r="CE24" s="22">
        <f t="shared" si="42"/>
        <v>0</v>
      </c>
      <c r="CF24" s="22">
        <f t="shared" si="43"/>
        <v>0</v>
      </c>
      <c r="CG24" s="22">
        <f t="shared" si="44"/>
        <v>0</v>
      </c>
      <c r="CH24" s="22">
        <f t="shared" si="45"/>
        <v>0</v>
      </c>
      <c r="CI24" s="22">
        <f t="shared" si="67"/>
        <v>0</v>
      </c>
      <c r="CJ24" s="22">
        <f t="shared" ref="CJ24:CP24" si="82">CJ25+CJ30</f>
        <v>0</v>
      </c>
      <c r="CK24" s="22">
        <f t="shared" si="82"/>
        <v>0</v>
      </c>
      <c r="CL24" s="22">
        <f t="shared" si="82"/>
        <v>0</v>
      </c>
      <c r="CM24" s="22">
        <f t="shared" si="82"/>
        <v>0</v>
      </c>
      <c r="CN24" s="22">
        <f t="shared" si="82"/>
        <v>0</v>
      </c>
      <c r="CO24" s="22">
        <f t="shared" si="82"/>
        <v>0</v>
      </c>
      <c r="CP24" s="22">
        <f t="shared" si="82"/>
        <v>0</v>
      </c>
      <c r="CQ24" s="22">
        <f t="shared" si="46"/>
        <v>0</v>
      </c>
      <c r="CR24" s="22">
        <f t="shared" si="68"/>
        <v>0</v>
      </c>
      <c r="CS24" s="22">
        <f t="shared" si="68"/>
        <v>0</v>
      </c>
      <c r="CT24" s="22">
        <f t="shared" si="47"/>
        <v>0</v>
      </c>
      <c r="CU24" s="22">
        <f t="shared" si="48"/>
        <v>0</v>
      </c>
      <c r="CV24" s="22">
        <f t="shared" si="49"/>
        <v>0</v>
      </c>
      <c r="CW24" s="22">
        <f t="shared" si="50"/>
        <v>0</v>
      </c>
      <c r="CX24" s="22">
        <f t="shared" si="51"/>
        <v>0</v>
      </c>
      <c r="CY24" s="22">
        <f t="shared" si="52"/>
        <v>0</v>
      </c>
      <c r="CZ24" s="22">
        <f t="shared" si="53"/>
        <v>0</v>
      </c>
      <c r="DA24" s="22">
        <f t="shared" si="54"/>
        <v>0</v>
      </c>
      <c r="DB24" s="22">
        <f t="shared" si="55"/>
        <v>0</v>
      </c>
      <c r="DC24" s="22">
        <f>AK24+AY24+BM24+CA24+CO24</f>
        <v>0</v>
      </c>
      <c r="DD24" s="22">
        <f t="shared" si="57"/>
        <v>1</v>
      </c>
      <c r="DE24" s="22">
        <f t="shared" si="58"/>
        <v>0</v>
      </c>
      <c r="DF24" s="22">
        <f t="shared" si="59"/>
        <v>0</v>
      </c>
      <c r="DG24" s="22">
        <f t="shared" si="60"/>
        <v>0</v>
      </c>
      <c r="DH24" s="22">
        <f t="shared" si="61"/>
        <v>0</v>
      </c>
      <c r="DI24" s="22">
        <f t="shared" si="62"/>
        <v>0</v>
      </c>
      <c r="DJ24" s="22">
        <f t="shared" si="63"/>
        <v>1</v>
      </c>
      <c r="DK24" s="22">
        <f t="shared" si="64"/>
        <v>1</v>
      </c>
      <c r="DL24" s="28"/>
    </row>
    <row r="25" spans="1:116" ht="31.5" x14ac:dyDescent="0.25">
      <c r="A25" s="13" t="s">
        <v>148</v>
      </c>
      <c r="B25" s="15" t="s">
        <v>149</v>
      </c>
      <c r="C25" s="24"/>
      <c r="D25" s="22">
        <f t="shared" ref="D25:O25" si="83">SUM(D26:D26)</f>
        <v>0</v>
      </c>
      <c r="E25" s="22">
        <f t="shared" si="83"/>
        <v>0</v>
      </c>
      <c r="F25" s="22">
        <f t="shared" si="83"/>
        <v>0</v>
      </c>
      <c r="G25" s="22">
        <f t="shared" si="83"/>
        <v>0</v>
      </c>
      <c r="H25" s="22">
        <f t="shared" si="83"/>
        <v>0</v>
      </c>
      <c r="I25" s="22">
        <f t="shared" si="83"/>
        <v>0</v>
      </c>
      <c r="J25" s="22">
        <v>1</v>
      </c>
      <c r="K25" s="22">
        <f t="shared" si="83"/>
        <v>0</v>
      </c>
      <c r="L25" s="22">
        <f t="shared" si="83"/>
        <v>0</v>
      </c>
      <c r="M25" s="22">
        <f t="shared" si="83"/>
        <v>0</v>
      </c>
      <c r="N25" s="22">
        <f t="shared" si="83"/>
        <v>0</v>
      </c>
      <c r="O25" s="22">
        <f t="shared" si="83"/>
        <v>0</v>
      </c>
      <c r="P25" s="22">
        <f>SUM(P26:P29)</f>
        <v>1</v>
      </c>
      <c r="Q25" s="22">
        <f>SUM(Q26:Q29)</f>
        <v>2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 t="s">
        <v>169</v>
      </c>
      <c r="Z25" s="22" t="s">
        <v>169</v>
      </c>
      <c r="AA25" s="22" t="s">
        <v>169</v>
      </c>
      <c r="AB25" s="22" t="s">
        <v>169</v>
      </c>
      <c r="AC25" s="22" t="s">
        <v>169</v>
      </c>
      <c r="AD25" s="22" t="s">
        <v>169</v>
      </c>
      <c r="AE25" s="22" t="s">
        <v>169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1</v>
      </c>
      <c r="AM25" s="22">
        <f t="shared" ref="AM25:AM37" si="84">AF25</f>
        <v>0</v>
      </c>
      <c r="AN25" s="22">
        <f t="shared" ref="AN25:AN37" si="85">AG25</f>
        <v>0</v>
      </c>
      <c r="AO25" s="22">
        <f t="shared" ref="AO25:AO40" si="86">AH25</f>
        <v>0</v>
      </c>
      <c r="AP25" s="22">
        <f t="shared" ref="AP25:AP40" si="87">AI25</f>
        <v>0</v>
      </c>
      <c r="AQ25" s="22">
        <f t="shared" ref="AQ25:AQ40" si="88">AJ25</f>
        <v>0</v>
      </c>
      <c r="AR25" s="22">
        <f t="shared" ref="AR25:AR40" si="89">AK25</f>
        <v>0</v>
      </c>
      <c r="AS25" s="22">
        <f t="shared" ref="AS25:AS40" si="90">AL25</f>
        <v>1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f t="shared" si="29"/>
        <v>0</v>
      </c>
      <c r="BB25" s="22">
        <f t="shared" si="30"/>
        <v>0</v>
      </c>
      <c r="BC25" s="22">
        <v>0</v>
      </c>
      <c r="BD25" s="22">
        <f t="shared" si="31"/>
        <v>0</v>
      </c>
      <c r="BE25" s="22">
        <f t="shared" si="32"/>
        <v>0</v>
      </c>
      <c r="BF25" s="22">
        <f>SUM(BF26:BF29)</f>
        <v>1</v>
      </c>
      <c r="BG25" s="22">
        <f t="shared" si="33"/>
        <v>0</v>
      </c>
      <c r="BH25" s="22">
        <f t="shared" si="34"/>
        <v>0</v>
      </c>
      <c r="BI25" s="22">
        <f t="shared" si="11"/>
        <v>0</v>
      </c>
      <c r="BJ25" s="22">
        <f t="shared" si="78"/>
        <v>0</v>
      </c>
      <c r="BK25" s="22">
        <f t="shared" si="12"/>
        <v>0</v>
      </c>
      <c r="BL25" s="22">
        <f t="shared" si="13"/>
        <v>0</v>
      </c>
      <c r="BM25" s="22">
        <f>SUM(BM26:BM29)</f>
        <v>0</v>
      </c>
      <c r="BN25" s="22">
        <f t="shared" si="79"/>
        <v>0</v>
      </c>
      <c r="BO25" s="22">
        <f t="shared" si="35"/>
        <v>0</v>
      </c>
      <c r="BP25" s="22">
        <f t="shared" si="36"/>
        <v>0</v>
      </c>
      <c r="BQ25" s="22">
        <f t="shared" si="36"/>
        <v>0</v>
      </c>
      <c r="BR25" s="22">
        <f t="shared" si="37"/>
        <v>0</v>
      </c>
      <c r="BS25" s="22">
        <f t="shared" si="38"/>
        <v>0</v>
      </c>
      <c r="BT25" s="22">
        <f t="shared" si="39"/>
        <v>0</v>
      </c>
      <c r="BU25" s="22">
        <f t="shared" si="80"/>
        <v>0</v>
      </c>
      <c r="BV25" s="22">
        <f t="shared" ref="BV25:CB25" si="91">SUM(BV26:BV26)</f>
        <v>0</v>
      </c>
      <c r="BW25" s="22">
        <f t="shared" si="91"/>
        <v>0</v>
      </c>
      <c r="BX25" s="22">
        <f t="shared" si="91"/>
        <v>0</v>
      </c>
      <c r="BY25" s="22">
        <f t="shared" si="91"/>
        <v>0</v>
      </c>
      <c r="BZ25" s="22">
        <f t="shared" si="91"/>
        <v>0</v>
      </c>
      <c r="CA25" s="22">
        <f t="shared" si="91"/>
        <v>0</v>
      </c>
      <c r="CB25" s="22">
        <f t="shared" si="91"/>
        <v>0</v>
      </c>
      <c r="CC25" s="22">
        <f t="shared" si="40"/>
        <v>0</v>
      </c>
      <c r="CD25" s="22">
        <f t="shared" si="41"/>
        <v>0</v>
      </c>
      <c r="CE25" s="22">
        <f t="shared" si="42"/>
        <v>0</v>
      </c>
      <c r="CF25" s="22">
        <f t="shared" si="43"/>
        <v>0</v>
      </c>
      <c r="CG25" s="22">
        <f t="shared" si="44"/>
        <v>0</v>
      </c>
      <c r="CH25" s="22">
        <f t="shared" si="45"/>
        <v>0</v>
      </c>
      <c r="CI25" s="22">
        <f t="shared" si="67"/>
        <v>0</v>
      </c>
      <c r="CJ25" s="22">
        <f t="shared" ref="CJ25:CP25" si="92">SUM(CJ26:CJ26)</f>
        <v>0</v>
      </c>
      <c r="CK25" s="22">
        <f t="shared" si="92"/>
        <v>0</v>
      </c>
      <c r="CL25" s="22">
        <f t="shared" si="92"/>
        <v>0</v>
      </c>
      <c r="CM25" s="22">
        <f t="shared" si="92"/>
        <v>0</v>
      </c>
      <c r="CN25" s="22">
        <f t="shared" si="92"/>
        <v>0</v>
      </c>
      <c r="CO25" s="22">
        <f t="shared" si="92"/>
        <v>0</v>
      </c>
      <c r="CP25" s="22">
        <f t="shared" si="92"/>
        <v>0</v>
      </c>
      <c r="CQ25" s="22">
        <f t="shared" si="46"/>
        <v>0</v>
      </c>
      <c r="CR25" s="22">
        <f t="shared" si="68"/>
        <v>0</v>
      </c>
      <c r="CS25" s="22">
        <f t="shared" si="68"/>
        <v>0</v>
      </c>
      <c r="CT25" s="22">
        <f t="shared" si="47"/>
        <v>0</v>
      </c>
      <c r="CU25" s="22">
        <f t="shared" si="48"/>
        <v>0</v>
      </c>
      <c r="CV25" s="22">
        <f t="shared" si="49"/>
        <v>0</v>
      </c>
      <c r="CW25" s="22">
        <f t="shared" si="50"/>
        <v>0</v>
      </c>
      <c r="CX25" s="22">
        <f t="shared" si="51"/>
        <v>0</v>
      </c>
      <c r="CY25" s="22">
        <f t="shared" si="52"/>
        <v>0</v>
      </c>
      <c r="CZ25" s="22">
        <f t="shared" si="53"/>
        <v>0</v>
      </c>
      <c r="DA25" s="22">
        <f t="shared" si="54"/>
        <v>0</v>
      </c>
      <c r="DB25" s="22">
        <f t="shared" si="55"/>
        <v>0</v>
      </c>
      <c r="DC25" s="22">
        <f>AK25+AY25+BM25+CA25+CO25</f>
        <v>0</v>
      </c>
      <c r="DD25" s="22">
        <f t="shared" si="57"/>
        <v>1</v>
      </c>
      <c r="DE25" s="22">
        <f t="shared" si="58"/>
        <v>0</v>
      </c>
      <c r="DF25" s="22">
        <f t="shared" si="59"/>
        <v>0</v>
      </c>
      <c r="DG25" s="22">
        <f t="shared" si="60"/>
        <v>0</v>
      </c>
      <c r="DH25" s="22">
        <f t="shared" si="61"/>
        <v>0</v>
      </c>
      <c r="DI25" s="22">
        <f t="shared" si="62"/>
        <v>0</v>
      </c>
      <c r="DJ25" s="22">
        <f t="shared" si="63"/>
        <v>1</v>
      </c>
      <c r="DK25" s="22">
        <f t="shared" si="64"/>
        <v>1</v>
      </c>
      <c r="DL25" s="28"/>
    </row>
    <row r="26" spans="1:116" ht="47.25" x14ac:dyDescent="0.25">
      <c r="A26" s="13" t="s">
        <v>177</v>
      </c>
      <c r="B26" s="16" t="s">
        <v>173</v>
      </c>
      <c r="C26" s="25" t="s">
        <v>150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1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1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 t="s">
        <v>169</v>
      </c>
      <c r="Z26" s="22" t="s">
        <v>169</v>
      </c>
      <c r="AA26" s="22" t="s">
        <v>169</v>
      </c>
      <c r="AB26" s="22" t="s">
        <v>169</v>
      </c>
      <c r="AC26" s="22" t="s">
        <v>169</v>
      </c>
      <c r="AD26" s="22" t="s">
        <v>169</v>
      </c>
      <c r="AE26" s="22" t="s">
        <v>169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1</v>
      </c>
      <c r="AM26" s="22">
        <f t="shared" si="84"/>
        <v>0</v>
      </c>
      <c r="AN26" s="22">
        <f t="shared" si="85"/>
        <v>0</v>
      </c>
      <c r="AO26" s="22">
        <f t="shared" si="86"/>
        <v>0</v>
      </c>
      <c r="AP26" s="22">
        <f t="shared" si="87"/>
        <v>0</v>
      </c>
      <c r="AQ26" s="22">
        <f t="shared" si="88"/>
        <v>0</v>
      </c>
      <c r="AR26" s="22">
        <f t="shared" si="89"/>
        <v>0</v>
      </c>
      <c r="AS26" s="22">
        <f t="shared" si="90"/>
        <v>1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f t="shared" si="29"/>
        <v>0</v>
      </c>
      <c r="BB26" s="22">
        <f t="shared" si="30"/>
        <v>0</v>
      </c>
      <c r="BC26" s="22">
        <v>0</v>
      </c>
      <c r="BD26" s="22">
        <f t="shared" si="31"/>
        <v>0</v>
      </c>
      <c r="BE26" s="22">
        <f t="shared" si="32"/>
        <v>0</v>
      </c>
      <c r="BF26" s="22">
        <f t="shared" ref="BF26:BF40" si="93">AY26</f>
        <v>0</v>
      </c>
      <c r="BG26" s="22">
        <f t="shared" si="33"/>
        <v>0</v>
      </c>
      <c r="BH26" s="22">
        <f t="shared" si="34"/>
        <v>0</v>
      </c>
      <c r="BI26" s="22">
        <f t="shared" si="11"/>
        <v>0</v>
      </c>
      <c r="BJ26" s="22">
        <f t="shared" si="78"/>
        <v>0</v>
      </c>
      <c r="BK26" s="22">
        <f t="shared" si="12"/>
        <v>0</v>
      </c>
      <c r="BL26" s="22">
        <f t="shared" si="13"/>
        <v>0</v>
      </c>
      <c r="BM26" s="22">
        <f t="shared" si="66"/>
        <v>0</v>
      </c>
      <c r="BN26" s="22">
        <f t="shared" si="79"/>
        <v>0</v>
      </c>
      <c r="BO26" s="22">
        <f t="shared" si="35"/>
        <v>0</v>
      </c>
      <c r="BP26" s="22">
        <f t="shared" si="36"/>
        <v>0</v>
      </c>
      <c r="BQ26" s="22">
        <f t="shared" si="36"/>
        <v>0</v>
      </c>
      <c r="BR26" s="22">
        <f t="shared" si="37"/>
        <v>0</v>
      </c>
      <c r="BS26" s="22">
        <f t="shared" si="38"/>
        <v>0</v>
      </c>
      <c r="BT26" s="22">
        <f t="shared" si="39"/>
        <v>0</v>
      </c>
      <c r="BU26" s="22">
        <f t="shared" si="80"/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f t="shared" si="40"/>
        <v>0</v>
      </c>
      <c r="CD26" s="22">
        <f t="shared" si="41"/>
        <v>0</v>
      </c>
      <c r="CE26" s="22">
        <f t="shared" si="42"/>
        <v>0</v>
      </c>
      <c r="CF26" s="22">
        <f t="shared" si="43"/>
        <v>0</v>
      </c>
      <c r="CG26" s="22">
        <f t="shared" si="44"/>
        <v>0</v>
      </c>
      <c r="CH26" s="22">
        <f t="shared" si="45"/>
        <v>0</v>
      </c>
      <c r="CI26" s="22">
        <f t="shared" si="67"/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</v>
      </c>
      <c r="CO26" s="22">
        <v>0</v>
      </c>
      <c r="CP26" s="22">
        <v>0</v>
      </c>
      <c r="CQ26" s="22">
        <f t="shared" si="46"/>
        <v>0</v>
      </c>
      <c r="CR26" s="22">
        <f t="shared" si="68"/>
        <v>0</v>
      </c>
      <c r="CS26" s="22">
        <f t="shared" si="68"/>
        <v>0</v>
      </c>
      <c r="CT26" s="22">
        <f t="shared" si="47"/>
        <v>0</v>
      </c>
      <c r="CU26" s="22">
        <f t="shared" si="48"/>
        <v>0</v>
      </c>
      <c r="CV26" s="22">
        <f t="shared" si="49"/>
        <v>0</v>
      </c>
      <c r="CW26" s="22">
        <f t="shared" si="50"/>
        <v>0</v>
      </c>
      <c r="CX26" s="22">
        <f t="shared" si="51"/>
        <v>0</v>
      </c>
      <c r="CY26" s="22">
        <f t="shared" si="52"/>
        <v>0</v>
      </c>
      <c r="CZ26" s="22">
        <f t="shared" si="53"/>
        <v>0</v>
      </c>
      <c r="DA26" s="22">
        <f t="shared" si="54"/>
        <v>0</v>
      </c>
      <c r="DB26" s="22">
        <f t="shared" si="55"/>
        <v>0</v>
      </c>
      <c r="DC26" s="22">
        <f t="shared" si="56"/>
        <v>0</v>
      </c>
      <c r="DD26" s="22">
        <f t="shared" si="57"/>
        <v>1</v>
      </c>
      <c r="DE26" s="22">
        <f t="shared" si="58"/>
        <v>0</v>
      </c>
      <c r="DF26" s="22">
        <f t="shared" si="59"/>
        <v>0</v>
      </c>
      <c r="DG26" s="22">
        <f t="shared" si="60"/>
        <v>0</v>
      </c>
      <c r="DH26" s="22">
        <f t="shared" si="61"/>
        <v>0</v>
      </c>
      <c r="DI26" s="22">
        <f t="shared" si="62"/>
        <v>0</v>
      </c>
      <c r="DJ26" s="22">
        <f t="shared" si="63"/>
        <v>0</v>
      </c>
      <c r="DK26" s="22">
        <f t="shared" si="64"/>
        <v>1</v>
      </c>
      <c r="DL26" s="28"/>
    </row>
    <row r="27" spans="1:116" ht="94.5" x14ac:dyDescent="0.25">
      <c r="A27" s="13" t="s">
        <v>175</v>
      </c>
      <c r="B27" s="16" t="s">
        <v>186</v>
      </c>
      <c r="C27" s="25" t="s">
        <v>187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1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1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 t="s">
        <v>169</v>
      </c>
      <c r="Z27" s="22" t="s">
        <v>169</v>
      </c>
      <c r="AA27" s="22" t="s">
        <v>169</v>
      </c>
      <c r="AB27" s="22" t="s">
        <v>169</v>
      </c>
      <c r="AC27" s="22" t="s">
        <v>169</v>
      </c>
      <c r="AD27" s="22" t="s">
        <v>169</v>
      </c>
      <c r="AE27" s="22" t="s">
        <v>169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f t="shared" ref="AM27" si="94">AF27</f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1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0</v>
      </c>
      <c r="CE27" s="22">
        <v>0</v>
      </c>
      <c r="CF27" s="22">
        <v>0</v>
      </c>
      <c r="CG27" s="22">
        <v>0</v>
      </c>
      <c r="CH27" s="22">
        <v>0</v>
      </c>
      <c r="CI27" s="22">
        <v>0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22">
        <v>0</v>
      </c>
      <c r="CP27" s="22">
        <v>0</v>
      </c>
      <c r="CQ27" s="22">
        <v>0</v>
      </c>
      <c r="CR27" s="22">
        <v>0</v>
      </c>
      <c r="CS27" s="22">
        <v>0</v>
      </c>
      <c r="CT27" s="22">
        <v>0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1</v>
      </c>
      <c r="DL27" s="29" t="s">
        <v>182</v>
      </c>
    </row>
    <row r="28" spans="1:116" ht="47.25" x14ac:dyDescent="0.25">
      <c r="A28" s="13" t="s">
        <v>175</v>
      </c>
      <c r="B28" s="16" t="s">
        <v>178</v>
      </c>
      <c r="C28" s="25" t="s">
        <v>176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 t="s">
        <v>169</v>
      </c>
      <c r="Z28" s="22" t="s">
        <v>169</v>
      </c>
      <c r="AA28" s="22" t="s">
        <v>169</v>
      </c>
      <c r="AB28" s="22" t="s">
        <v>169</v>
      </c>
      <c r="AC28" s="22" t="s">
        <v>169</v>
      </c>
      <c r="AD28" s="22" t="s">
        <v>169</v>
      </c>
      <c r="AE28" s="22" t="s">
        <v>169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f t="shared" si="84"/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1</v>
      </c>
      <c r="CJ28" s="22">
        <v>0</v>
      </c>
      <c r="CK28" s="22">
        <v>0</v>
      </c>
      <c r="CL28" s="22">
        <v>0</v>
      </c>
      <c r="CM28" s="22">
        <v>0</v>
      </c>
      <c r="CN28" s="22">
        <v>0</v>
      </c>
      <c r="CO28" s="22">
        <v>0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</v>
      </c>
      <c r="CV28" s="22">
        <v>0</v>
      </c>
      <c r="CW28" s="22">
        <v>0</v>
      </c>
      <c r="CX28" s="22">
        <f t="shared" si="51"/>
        <v>0</v>
      </c>
      <c r="CY28" s="22">
        <f t="shared" si="52"/>
        <v>0</v>
      </c>
      <c r="CZ28" s="22">
        <f t="shared" si="53"/>
        <v>0</v>
      </c>
      <c r="DA28" s="22">
        <f t="shared" si="54"/>
        <v>0</v>
      </c>
      <c r="DB28" s="22">
        <f t="shared" si="55"/>
        <v>0</v>
      </c>
      <c r="DC28" s="22">
        <f t="shared" si="56"/>
        <v>0</v>
      </c>
      <c r="DD28" s="22">
        <f t="shared" si="57"/>
        <v>0</v>
      </c>
      <c r="DE28" s="22">
        <f t="shared" si="58"/>
        <v>0</v>
      </c>
      <c r="DF28" s="22">
        <f t="shared" si="59"/>
        <v>0</v>
      </c>
      <c r="DG28" s="22">
        <f t="shared" si="60"/>
        <v>0</v>
      </c>
      <c r="DH28" s="22">
        <f t="shared" si="61"/>
        <v>0</v>
      </c>
      <c r="DI28" s="22">
        <f t="shared" si="62"/>
        <v>0</v>
      </c>
      <c r="DJ28" s="22">
        <f t="shared" si="63"/>
        <v>0</v>
      </c>
      <c r="DK28" s="22">
        <f t="shared" si="64"/>
        <v>1</v>
      </c>
      <c r="DL28" s="29" t="s">
        <v>183</v>
      </c>
    </row>
    <row r="29" spans="1:116" ht="41.25" customHeight="1" x14ac:dyDescent="0.25">
      <c r="A29" s="13" t="s">
        <v>189</v>
      </c>
      <c r="B29" s="16" t="s">
        <v>190</v>
      </c>
      <c r="C29" s="25" t="s">
        <v>191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1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1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0</v>
      </c>
      <c r="CR29" s="29">
        <v>0</v>
      </c>
      <c r="CS29" s="29">
        <v>0</v>
      </c>
      <c r="CT29" s="29">
        <v>0</v>
      </c>
      <c r="CU29" s="29">
        <v>0</v>
      </c>
      <c r="CV29" s="29">
        <v>0</v>
      </c>
      <c r="CW29" s="29">
        <v>0</v>
      </c>
      <c r="CX29" s="22">
        <f t="shared" ref="CX29" si="95">AF29+AT29+BH29+BV29+CJ29</f>
        <v>0</v>
      </c>
      <c r="CY29" s="22">
        <f t="shared" ref="CY29" si="96">AG29+AU29+BI29+BW29+CK29</f>
        <v>0</v>
      </c>
      <c r="CZ29" s="22">
        <f t="shared" ref="CZ29" si="97">AH29+AV29+BJ29+BX29+CL29</f>
        <v>0</v>
      </c>
      <c r="DA29" s="22">
        <f t="shared" ref="DA29" si="98">AI29+AW29+BK29+BY29+CM29</f>
        <v>0</v>
      </c>
      <c r="DB29" s="22">
        <f t="shared" ref="DB29" si="99">AJ29+AX29+BL29+BZ29+CN29</f>
        <v>0</v>
      </c>
      <c r="DC29" s="22">
        <f t="shared" ref="DC29" si="100">AK29+AY29+BM29+CA29+CO29</f>
        <v>0</v>
      </c>
      <c r="DD29" s="22">
        <f>AL29+AZ29+BN29+CB29+CP29</f>
        <v>0</v>
      </c>
      <c r="DE29" s="22">
        <f t="shared" ref="DE29" si="101">AM29+BA29+BO29+CC29+CQ29</f>
        <v>0</v>
      </c>
      <c r="DF29" s="22">
        <f t="shared" ref="DF29" si="102">AN29+BB29+BP29+CD29+CR29</f>
        <v>0</v>
      </c>
      <c r="DG29" s="22">
        <f t="shared" ref="DG29" si="103">AO29+BC29+BQ29+CE29+CS29</f>
        <v>0</v>
      </c>
      <c r="DH29" s="22">
        <f t="shared" ref="DH29" si="104">AP29+BD29+BR29+CF29+CT29</f>
        <v>0</v>
      </c>
      <c r="DI29" s="22">
        <f t="shared" ref="DI29" si="105">AQ29+BE29+BS29+CG29+CU29</f>
        <v>0</v>
      </c>
      <c r="DJ29" s="22">
        <f t="shared" ref="DJ29" si="106">AR29+BF29+BT29+CH29+CV29</f>
        <v>1</v>
      </c>
      <c r="DK29" s="22">
        <f t="shared" ref="DK29" si="107">AS29+BG29+BU29+CI29+CW29</f>
        <v>0</v>
      </c>
      <c r="DL29" s="29" t="s">
        <v>192</v>
      </c>
    </row>
    <row r="30" spans="1:116" ht="63" x14ac:dyDescent="0.25">
      <c r="A30" s="13" t="s">
        <v>151</v>
      </c>
      <c r="B30" s="15" t="s">
        <v>152</v>
      </c>
      <c r="C30" s="21"/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 t="s">
        <v>169</v>
      </c>
      <c r="Z30" s="22" t="s">
        <v>169</v>
      </c>
      <c r="AA30" s="22" t="s">
        <v>169</v>
      </c>
      <c r="AB30" s="22" t="s">
        <v>169</v>
      </c>
      <c r="AC30" s="22" t="s">
        <v>169</v>
      </c>
      <c r="AD30" s="22" t="s">
        <v>169</v>
      </c>
      <c r="AE30" s="22" t="s">
        <v>169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f t="shared" si="84"/>
        <v>0</v>
      </c>
      <c r="AN30" s="22">
        <f t="shared" si="85"/>
        <v>0</v>
      </c>
      <c r="AO30" s="22">
        <f t="shared" si="86"/>
        <v>0</v>
      </c>
      <c r="AP30" s="22">
        <f t="shared" si="87"/>
        <v>0</v>
      </c>
      <c r="AQ30" s="22">
        <f t="shared" si="88"/>
        <v>0</v>
      </c>
      <c r="AR30" s="22">
        <f t="shared" si="89"/>
        <v>0</v>
      </c>
      <c r="AS30" s="22">
        <f t="shared" si="90"/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f t="shared" si="29"/>
        <v>0</v>
      </c>
      <c r="BB30" s="22">
        <f t="shared" si="30"/>
        <v>0</v>
      </c>
      <c r="BC30" s="22">
        <v>0</v>
      </c>
      <c r="BD30" s="22">
        <f t="shared" si="31"/>
        <v>0</v>
      </c>
      <c r="BE30" s="22">
        <f t="shared" si="32"/>
        <v>0</v>
      </c>
      <c r="BF30" s="22">
        <f t="shared" si="93"/>
        <v>0</v>
      </c>
      <c r="BG30" s="22">
        <f t="shared" si="33"/>
        <v>0</v>
      </c>
      <c r="BH30" s="22">
        <f t="shared" ref="BH30:BH37" si="108">BA30</f>
        <v>0</v>
      </c>
      <c r="BI30" s="22">
        <f t="shared" ref="BI30:BI37" si="109">BB30</f>
        <v>0</v>
      </c>
      <c r="BJ30" s="22">
        <f t="shared" ref="BJ30" si="110">BC30</f>
        <v>0</v>
      </c>
      <c r="BK30" s="22">
        <f t="shared" ref="BK30:BK37" si="111">BD30</f>
        <v>0</v>
      </c>
      <c r="BL30" s="22">
        <f t="shared" ref="BL30:BL37" si="112">BE30</f>
        <v>0</v>
      </c>
      <c r="BM30" s="22">
        <f t="shared" ref="BM30:BM37" si="113">BF30</f>
        <v>0</v>
      </c>
      <c r="BN30" s="22">
        <f t="shared" ref="BN30:BN37" si="114">BG30</f>
        <v>0</v>
      </c>
      <c r="BO30" s="22">
        <f t="shared" si="35"/>
        <v>0</v>
      </c>
      <c r="BP30" s="22">
        <f t="shared" si="36"/>
        <v>0</v>
      </c>
      <c r="BQ30" s="22">
        <f t="shared" si="36"/>
        <v>0</v>
      </c>
      <c r="BR30" s="22">
        <f t="shared" si="37"/>
        <v>0</v>
      </c>
      <c r="BS30" s="22">
        <f t="shared" si="38"/>
        <v>0</v>
      </c>
      <c r="BT30" s="22">
        <f t="shared" si="39"/>
        <v>0</v>
      </c>
      <c r="BU30" s="22">
        <f t="shared" si="80"/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f t="shared" si="40"/>
        <v>0</v>
      </c>
      <c r="CD30" s="22">
        <f t="shared" si="41"/>
        <v>0</v>
      </c>
      <c r="CE30" s="22">
        <f t="shared" si="42"/>
        <v>0</v>
      </c>
      <c r="CF30" s="22">
        <f t="shared" si="43"/>
        <v>0</v>
      </c>
      <c r="CG30" s="22">
        <f t="shared" si="44"/>
        <v>0</v>
      </c>
      <c r="CH30" s="22">
        <f t="shared" si="45"/>
        <v>0</v>
      </c>
      <c r="CI30" s="22">
        <f t="shared" si="67"/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f t="shared" si="46"/>
        <v>0</v>
      </c>
      <c r="CR30" s="22">
        <f t="shared" si="68"/>
        <v>0</v>
      </c>
      <c r="CS30" s="22">
        <f t="shared" si="68"/>
        <v>0</v>
      </c>
      <c r="CT30" s="22">
        <f t="shared" si="47"/>
        <v>0</v>
      </c>
      <c r="CU30" s="22">
        <f t="shared" si="48"/>
        <v>0</v>
      </c>
      <c r="CV30" s="22">
        <f t="shared" si="49"/>
        <v>0</v>
      </c>
      <c r="CW30" s="22">
        <f t="shared" si="50"/>
        <v>0</v>
      </c>
      <c r="CX30" s="22">
        <f t="shared" si="51"/>
        <v>0</v>
      </c>
      <c r="CY30" s="22">
        <f t="shared" si="52"/>
        <v>0</v>
      </c>
      <c r="CZ30" s="22">
        <f t="shared" si="53"/>
        <v>0</v>
      </c>
      <c r="DA30" s="22">
        <f t="shared" si="54"/>
        <v>0</v>
      </c>
      <c r="DB30" s="22">
        <f t="shared" si="55"/>
        <v>0</v>
      </c>
      <c r="DC30" s="22">
        <f t="shared" si="56"/>
        <v>0</v>
      </c>
      <c r="DD30" s="22">
        <f t="shared" si="57"/>
        <v>0</v>
      </c>
      <c r="DE30" s="22">
        <f t="shared" si="58"/>
        <v>0</v>
      </c>
      <c r="DF30" s="22">
        <f t="shared" si="59"/>
        <v>0</v>
      </c>
      <c r="DG30" s="22">
        <f t="shared" si="60"/>
        <v>0</v>
      </c>
      <c r="DH30" s="22">
        <f t="shared" si="61"/>
        <v>0</v>
      </c>
      <c r="DI30" s="22">
        <f t="shared" si="62"/>
        <v>0</v>
      </c>
      <c r="DJ30" s="22">
        <f t="shared" si="63"/>
        <v>0</v>
      </c>
      <c r="DK30" s="22">
        <f t="shared" si="64"/>
        <v>0</v>
      </c>
      <c r="DL30" s="28"/>
    </row>
    <row r="31" spans="1:116" ht="47.25" x14ac:dyDescent="0.25">
      <c r="A31" s="13" t="s">
        <v>153</v>
      </c>
      <c r="B31" s="15" t="s">
        <v>154</v>
      </c>
      <c r="C31" s="21"/>
      <c r="D31" s="22">
        <f>D32+D33</f>
        <v>0</v>
      </c>
      <c r="E31" s="22">
        <f t="shared" ref="E31" si="115">E32+E33</f>
        <v>0</v>
      </c>
      <c r="F31" s="22">
        <f>F32</f>
        <v>1.48</v>
      </c>
      <c r="G31" s="22">
        <f t="shared" ref="G31:J31" si="116">G32+G33</f>
        <v>0</v>
      </c>
      <c r="H31" s="22">
        <f t="shared" si="116"/>
        <v>0</v>
      </c>
      <c r="I31" s="22">
        <f t="shared" si="116"/>
        <v>0</v>
      </c>
      <c r="J31" s="22">
        <f t="shared" si="116"/>
        <v>0</v>
      </c>
      <c r="K31" s="22">
        <f>K32+K33</f>
        <v>0</v>
      </c>
      <c r="L31" s="22">
        <f t="shared" ref="L31" si="117">L32+L33</f>
        <v>0</v>
      </c>
      <c r="M31" s="22">
        <f>M32</f>
        <v>1.48</v>
      </c>
      <c r="N31" s="22">
        <f t="shared" ref="N31:Q31" si="118">N32+N33</f>
        <v>0</v>
      </c>
      <c r="O31" s="22">
        <f t="shared" si="118"/>
        <v>0</v>
      </c>
      <c r="P31" s="22">
        <f t="shared" si="118"/>
        <v>0</v>
      </c>
      <c r="Q31" s="22">
        <f t="shared" si="118"/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 t="s">
        <v>169</v>
      </c>
      <c r="Z31" s="22" t="s">
        <v>169</v>
      </c>
      <c r="AA31" s="22" t="s">
        <v>169</v>
      </c>
      <c r="AB31" s="22" t="s">
        <v>169</v>
      </c>
      <c r="AC31" s="22" t="s">
        <v>169</v>
      </c>
      <c r="AD31" s="22" t="s">
        <v>169</v>
      </c>
      <c r="AE31" s="22" t="s">
        <v>169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f t="shared" si="84"/>
        <v>0</v>
      </c>
      <c r="AN31" s="22">
        <f t="shared" si="85"/>
        <v>0</v>
      </c>
      <c r="AO31" s="22">
        <f t="shared" si="86"/>
        <v>0</v>
      </c>
      <c r="AP31" s="22">
        <f t="shared" si="87"/>
        <v>0</v>
      </c>
      <c r="AQ31" s="22">
        <f t="shared" si="88"/>
        <v>0</v>
      </c>
      <c r="AR31" s="22">
        <f t="shared" si="89"/>
        <v>0</v>
      </c>
      <c r="AS31" s="22">
        <f t="shared" si="90"/>
        <v>0</v>
      </c>
      <c r="AT31" s="22">
        <v>0</v>
      </c>
      <c r="AU31" s="22">
        <v>0</v>
      </c>
      <c r="AV31" s="22">
        <v>0</v>
      </c>
      <c r="AW31" s="23">
        <v>0</v>
      </c>
      <c r="AX31" s="23">
        <v>0</v>
      </c>
      <c r="AY31" s="23">
        <v>0</v>
      </c>
      <c r="AZ31" s="23">
        <v>0</v>
      </c>
      <c r="BA31" s="22">
        <f t="shared" si="29"/>
        <v>0</v>
      </c>
      <c r="BB31" s="22">
        <f t="shared" si="30"/>
        <v>0</v>
      </c>
      <c r="BC31" s="22">
        <v>0</v>
      </c>
      <c r="BD31" s="22">
        <f t="shared" si="31"/>
        <v>0</v>
      </c>
      <c r="BE31" s="22">
        <f t="shared" si="32"/>
        <v>0</v>
      </c>
      <c r="BF31" s="22">
        <f t="shared" si="93"/>
        <v>0</v>
      </c>
      <c r="BG31" s="22">
        <f t="shared" si="33"/>
        <v>0</v>
      </c>
      <c r="BH31" s="22">
        <f t="shared" si="108"/>
        <v>0</v>
      </c>
      <c r="BI31" s="22">
        <f t="shared" si="109"/>
        <v>0</v>
      </c>
      <c r="BJ31" s="22">
        <v>1.48</v>
      </c>
      <c r="BK31" s="22">
        <f t="shared" si="111"/>
        <v>0</v>
      </c>
      <c r="BL31" s="22">
        <f t="shared" si="112"/>
        <v>0</v>
      </c>
      <c r="BM31" s="22">
        <f t="shared" si="113"/>
        <v>0</v>
      </c>
      <c r="BN31" s="22">
        <f t="shared" si="114"/>
        <v>0</v>
      </c>
      <c r="BO31" s="22">
        <f t="shared" si="35"/>
        <v>0</v>
      </c>
      <c r="BP31" s="22">
        <f t="shared" si="36"/>
        <v>0</v>
      </c>
      <c r="BQ31" s="22">
        <v>0</v>
      </c>
      <c r="BR31" s="22">
        <f t="shared" si="37"/>
        <v>0</v>
      </c>
      <c r="BS31" s="22">
        <f t="shared" si="38"/>
        <v>0</v>
      </c>
      <c r="BT31" s="22">
        <f t="shared" si="39"/>
        <v>0</v>
      </c>
      <c r="BU31" s="22">
        <f t="shared" si="80"/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f t="shared" si="40"/>
        <v>0</v>
      </c>
      <c r="CD31" s="22">
        <f t="shared" si="41"/>
        <v>0</v>
      </c>
      <c r="CE31" s="22">
        <f t="shared" si="42"/>
        <v>0</v>
      </c>
      <c r="CF31" s="22">
        <f t="shared" si="43"/>
        <v>0</v>
      </c>
      <c r="CG31" s="22">
        <f t="shared" si="44"/>
        <v>0</v>
      </c>
      <c r="CH31" s="22">
        <f t="shared" si="45"/>
        <v>0</v>
      </c>
      <c r="CI31" s="22">
        <f t="shared" si="67"/>
        <v>0</v>
      </c>
      <c r="CJ31" s="22">
        <f>CJ32+CJ33</f>
        <v>0</v>
      </c>
      <c r="CK31" s="22">
        <f t="shared" ref="CK31:CP31" si="119">CK32+CK33</f>
        <v>0</v>
      </c>
      <c r="CL31" s="22">
        <f t="shared" si="119"/>
        <v>0</v>
      </c>
      <c r="CM31" s="22">
        <f t="shared" si="119"/>
        <v>0</v>
      </c>
      <c r="CN31" s="22">
        <f t="shared" si="119"/>
        <v>0</v>
      </c>
      <c r="CO31" s="22">
        <f t="shared" si="119"/>
        <v>0</v>
      </c>
      <c r="CP31" s="22">
        <f t="shared" si="119"/>
        <v>0</v>
      </c>
      <c r="CQ31" s="22">
        <f t="shared" si="46"/>
        <v>0</v>
      </c>
      <c r="CR31" s="22">
        <f t="shared" si="68"/>
        <v>0</v>
      </c>
      <c r="CS31" s="22">
        <v>1.48</v>
      </c>
      <c r="CT31" s="22">
        <f t="shared" si="47"/>
        <v>0</v>
      </c>
      <c r="CU31" s="22">
        <f t="shared" si="48"/>
        <v>0</v>
      </c>
      <c r="CV31" s="22">
        <f t="shared" si="49"/>
        <v>0</v>
      </c>
      <c r="CW31" s="22">
        <f t="shared" si="50"/>
        <v>0</v>
      </c>
      <c r="CX31" s="22">
        <f t="shared" si="51"/>
        <v>0</v>
      </c>
      <c r="CY31" s="22">
        <f t="shared" si="52"/>
        <v>0</v>
      </c>
      <c r="CZ31" s="22">
        <f t="shared" si="53"/>
        <v>1.48</v>
      </c>
      <c r="DA31" s="22">
        <f t="shared" si="54"/>
        <v>0</v>
      </c>
      <c r="DB31" s="22">
        <f t="shared" si="55"/>
        <v>0</v>
      </c>
      <c r="DC31" s="22">
        <f t="shared" si="56"/>
        <v>0</v>
      </c>
      <c r="DD31" s="22">
        <f t="shared" si="57"/>
        <v>0</v>
      </c>
      <c r="DE31" s="22">
        <f t="shared" si="58"/>
        <v>0</v>
      </c>
      <c r="DF31" s="22">
        <f t="shared" si="59"/>
        <v>0</v>
      </c>
      <c r="DG31" s="22">
        <f t="shared" si="60"/>
        <v>1.48</v>
      </c>
      <c r="DH31" s="22">
        <f t="shared" si="61"/>
        <v>0</v>
      </c>
      <c r="DI31" s="22">
        <f t="shared" si="62"/>
        <v>0</v>
      </c>
      <c r="DJ31" s="22">
        <f t="shared" si="63"/>
        <v>0</v>
      </c>
      <c r="DK31" s="22">
        <f t="shared" si="64"/>
        <v>0</v>
      </c>
      <c r="DL31" s="28"/>
    </row>
    <row r="32" spans="1:116" ht="31.5" x14ac:dyDescent="0.25">
      <c r="A32" s="13" t="s">
        <v>155</v>
      </c>
      <c r="B32" s="15" t="s">
        <v>156</v>
      </c>
      <c r="C32" s="21"/>
      <c r="D32" s="22">
        <f>0</f>
        <v>0</v>
      </c>
      <c r="E32" s="22">
        <f>0</f>
        <v>0</v>
      </c>
      <c r="F32" s="22">
        <f>F33</f>
        <v>1.48</v>
      </c>
      <c r="G32" s="22">
        <f>0</f>
        <v>0</v>
      </c>
      <c r="H32" s="22">
        <f>0</f>
        <v>0</v>
      </c>
      <c r="I32" s="22">
        <f>0</f>
        <v>0</v>
      </c>
      <c r="J32" s="22">
        <f>0</f>
        <v>0</v>
      </c>
      <c r="K32" s="22">
        <f>0</f>
        <v>0</v>
      </c>
      <c r="L32" s="22">
        <f>0</f>
        <v>0</v>
      </c>
      <c r="M32" s="22">
        <f>M33</f>
        <v>1.48</v>
      </c>
      <c r="N32" s="22">
        <f>0</f>
        <v>0</v>
      </c>
      <c r="O32" s="22">
        <f>0</f>
        <v>0</v>
      </c>
      <c r="P32" s="22">
        <f>0</f>
        <v>0</v>
      </c>
      <c r="Q32" s="22">
        <f>0</f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 t="s">
        <v>169</v>
      </c>
      <c r="Z32" s="22" t="s">
        <v>169</v>
      </c>
      <c r="AA32" s="22" t="s">
        <v>169</v>
      </c>
      <c r="AB32" s="22" t="s">
        <v>169</v>
      </c>
      <c r="AC32" s="22" t="s">
        <v>169</v>
      </c>
      <c r="AD32" s="22" t="s">
        <v>169</v>
      </c>
      <c r="AE32" s="22" t="s">
        <v>169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f t="shared" si="84"/>
        <v>0</v>
      </c>
      <c r="AN32" s="22">
        <f t="shared" si="85"/>
        <v>0</v>
      </c>
      <c r="AO32" s="22">
        <f t="shared" si="86"/>
        <v>0</v>
      </c>
      <c r="AP32" s="22">
        <f t="shared" si="87"/>
        <v>0</v>
      </c>
      <c r="AQ32" s="22">
        <f t="shared" si="88"/>
        <v>0</v>
      </c>
      <c r="AR32" s="22">
        <f t="shared" si="89"/>
        <v>0</v>
      </c>
      <c r="AS32" s="22">
        <f t="shared" si="90"/>
        <v>0</v>
      </c>
      <c r="AT32" s="22">
        <f>AT33+AT34</f>
        <v>0</v>
      </c>
      <c r="AU32" s="22">
        <f t="shared" ref="AU32" si="120">AU33+AU34</f>
        <v>0</v>
      </c>
      <c r="AV32" s="22">
        <f>AV33</f>
        <v>0</v>
      </c>
      <c r="AW32" s="22">
        <f t="shared" ref="AW32" si="121">AW33+AW34</f>
        <v>0</v>
      </c>
      <c r="AX32" s="22">
        <f t="shared" ref="AX32" si="122">AX33+AX34</f>
        <v>0</v>
      </c>
      <c r="AY32" s="22">
        <f t="shared" ref="AY32" si="123">AY33+AY34</f>
        <v>0</v>
      </c>
      <c r="AZ32" s="22">
        <f>0</f>
        <v>0</v>
      </c>
      <c r="BA32" s="22">
        <f t="shared" si="29"/>
        <v>0</v>
      </c>
      <c r="BB32" s="22">
        <f t="shared" si="30"/>
        <v>0</v>
      </c>
      <c r="BC32" s="22">
        <v>0</v>
      </c>
      <c r="BD32" s="22">
        <f t="shared" si="31"/>
        <v>0</v>
      </c>
      <c r="BE32" s="22">
        <f t="shared" si="32"/>
        <v>0</v>
      </c>
      <c r="BF32" s="22">
        <f t="shared" si="93"/>
        <v>0</v>
      </c>
      <c r="BG32" s="22">
        <f t="shared" si="33"/>
        <v>0</v>
      </c>
      <c r="BH32" s="22">
        <f t="shared" si="108"/>
        <v>0</v>
      </c>
      <c r="BI32" s="22">
        <f t="shared" si="109"/>
        <v>0</v>
      </c>
      <c r="BJ32" s="22">
        <v>1.48</v>
      </c>
      <c r="BK32" s="22">
        <f t="shared" si="111"/>
        <v>0</v>
      </c>
      <c r="BL32" s="22">
        <f t="shared" si="112"/>
        <v>0</v>
      </c>
      <c r="BM32" s="22">
        <f t="shared" si="113"/>
        <v>0</v>
      </c>
      <c r="BN32" s="22">
        <f t="shared" si="114"/>
        <v>0</v>
      </c>
      <c r="BO32" s="22">
        <f t="shared" si="35"/>
        <v>0</v>
      </c>
      <c r="BP32" s="22">
        <f t="shared" si="36"/>
        <v>0</v>
      </c>
      <c r="BQ32" s="22">
        <v>0</v>
      </c>
      <c r="BR32" s="22">
        <f t="shared" si="37"/>
        <v>0</v>
      </c>
      <c r="BS32" s="22">
        <f t="shared" si="38"/>
        <v>0</v>
      </c>
      <c r="BT32" s="22">
        <f t="shared" si="39"/>
        <v>0</v>
      </c>
      <c r="BU32" s="22">
        <f t="shared" si="80"/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f t="shared" si="40"/>
        <v>0</v>
      </c>
      <c r="CD32" s="22">
        <f t="shared" si="41"/>
        <v>0</v>
      </c>
      <c r="CE32" s="22">
        <f t="shared" si="42"/>
        <v>0</v>
      </c>
      <c r="CF32" s="22">
        <f t="shared" si="43"/>
        <v>0</v>
      </c>
      <c r="CG32" s="22">
        <f t="shared" si="44"/>
        <v>0</v>
      </c>
      <c r="CH32" s="22">
        <f t="shared" si="45"/>
        <v>0</v>
      </c>
      <c r="CI32" s="22">
        <f t="shared" si="67"/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f t="shared" si="46"/>
        <v>0</v>
      </c>
      <c r="CR32" s="22">
        <f t="shared" si="68"/>
        <v>0</v>
      </c>
      <c r="CS32" s="22">
        <v>1.48</v>
      </c>
      <c r="CT32" s="22">
        <f t="shared" si="47"/>
        <v>0</v>
      </c>
      <c r="CU32" s="22">
        <f t="shared" si="48"/>
        <v>0</v>
      </c>
      <c r="CV32" s="22">
        <f t="shared" si="49"/>
        <v>0</v>
      </c>
      <c r="CW32" s="22">
        <f t="shared" si="50"/>
        <v>0</v>
      </c>
      <c r="CX32" s="22">
        <f t="shared" si="51"/>
        <v>0</v>
      </c>
      <c r="CY32" s="22">
        <f t="shared" si="52"/>
        <v>0</v>
      </c>
      <c r="CZ32" s="22">
        <f>AH32+AV32+BJ32+BX32+CL32</f>
        <v>1.48</v>
      </c>
      <c r="DA32" s="22">
        <f t="shared" si="54"/>
        <v>0</v>
      </c>
      <c r="DB32" s="22">
        <f t="shared" si="55"/>
        <v>0</v>
      </c>
      <c r="DC32" s="22">
        <f t="shared" si="56"/>
        <v>0</v>
      </c>
      <c r="DD32" s="22">
        <f t="shared" si="57"/>
        <v>0</v>
      </c>
      <c r="DE32" s="22">
        <f t="shared" si="58"/>
        <v>0</v>
      </c>
      <c r="DF32" s="22">
        <f t="shared" si="59"/>
        <v>0</v>
      </c>
      <c r="DG32" s="22">
        <f t="shared" si="60"/>
        <v>1.48</v>
      </c>
      <c r="DH32" s="22">
        <f t="shared" si="61"/>
        <v>0</v>
      </c>
      <c r="DI32" s="22">
        <f t="shared" si="62"/>
        <v>0</v>
      </c>
      <c r="DJ32" s="22">
        <f t="shared" si="63"/>
        <v>0</v>
      </c>
      <c r="DK32" s="22">
        <f t="shared" si="64"/>
        <v>0</v>
      </c>
      <c r="DL32" s="28"/>
    </row>
    <row r="33" spans="1:116" ht="47.25" x14ac:dyDescent="0.25">
      <c r="A33" s="13" t="s">
        <v>157</v>
      </c>
      <c r="B33" s="15" t="s">
        <v>158</v>
      </c>
      <c r="C33" s="21"/>
      <c r="D33" s="22">
        <f t="shared" ref="D33:Q33" si="124" xml:space="preserve"> SUM(D34:D34)</f>
        <v>0</v>
      </c>
      <c r="E33" s="22">
        <f t="shared" si="124"/>
        <v>0</v>
      </c>
      <c r="F33" s="22">
        <f t="shared" si="124"/>
        <v>1.48</v>
      </c>
      <c r="G33" s="22">
        <f t="shared" si="124"/>
        <v>0</v>
      </c>
      <c r="H33" s="22">
        <f t="shared" si="124"/>
        <v>0</v>
      </c>
      <c r="I33" s="22">
        <f t="shared" si="124"/>
        <v>0</v>
      </c>
      <c r="J33" s="22">
        <f t="shared" si="124"/>
        <v>0</v>
      </c>
      <c r="K33" s="22">
        <f t="shared" si="124"/>
        <v>0</v>
      </c>
      <c r="L33" s="22">
        <f t="shared" si="124"/>
        <v>0</v>
      </c>
      <c r="M33" s="22">
        <f t="shared" si="124"/>
        <v>1.48</v>
      </c>
      <c r="N33" s="22">
        <f t="shared" si="124"/>
        <v>0</v>
      </c>
      <c r="O33" s="22">
        <f t="shared" si="124"/>
        <v>0</v>
      </c>
      <c r="P33" s="22">
        <f t="shared" si="124"/>
        <v>0</v>
      </c>
      <c r="Q33" s="22">
        <f t="shared" si="124"/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 t="s">
        <v>169</v>
      </c>
      <c r="Z33" s="22" t="s">
        <v>169</v>
      </c>
      <c r="AA33" s="22" t="s">
        <v>169</v>
      </c>
      <c r="AB33" s="22" t="s">
        <v>169</v>
      </c>
      <c r="AC33" s="22" t="s">
        <v>169</v>
      </c>
      <c r="AD33" s="22" t="s">
        <v>169</v>
      </c>
      <c r="AE33" s="22" t="s">
        <v>169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f t="shared" si="84"/>
        <v>0</v>
      </c>
      <c r="AN33" s="22">
        <f t="shared" si="85"/>
        <v>0</v>
      </c>
      <c r="AO33" s="22">
        <f t="shared" si="86"/>
        <v>0</v>
      </c>
      <c r="AP33" s="22">
        <f t="shared" si="87"/>
        <v>0</v>
      </c>
      <c r="AQ33" s="22">
        <f t="shared" si="88"/>
        <v>0</v>
      </c>
      <c r="AR33" s="22">
        <f t="shared" si="89"/>
        <v>0</v>
      </c>
      <c r="AS33" s="22">
        <f t="shared" si="90"/>
        <v>0</v>
      </c>
      <c r="AT33" s="22">
        <f t="shared" ref="AT33:AZ33" si="125" xml:space="preserve"> SUM(AT34:AT34)</f>
        <v>0</v>
      </c>
      <c r="AU33" s="22">
        <f t="shared" si="125"/>
        <v>0</v>
      </c>
      <c r="AV33" s="22">
        <f xml:space="preserve"> SUM(AV34:AV34)</f>
        <v>0</v>
      </c>
      <c r="AW33" s="22">
        <f t="shared" si="125"/>
        <v>0</v>
      </c>
      <c r="AX33" s="22">
        <f t="shared" si="125"/>
        <v>0</v>
      </c>
      <c r="AY33" s="22">
        <f t="shared" si="125"/>
        <v>0</v>
      </c>
      <c r="AZ33" s="22">
        <f t="shared" si="125"/>
        <v>0</v>
      </c>
      <c r="BA33" s="22">
        <f t="shared" si="29"/>
        <v>0</v>
      </c>
      <c r="BB33" s="22">
        <f t="shared" si="30"/>
        <v>0</v>
      </c>
      <c r="BC33" s="22">
        <v>0</v>
      </c>
      <c r="BD33" s="22">
        <f t="shared" si="31"/>
        <v>0</v>
      </c>
      <c r="BE33" s="22">
        <f t="shared" si="32"/>
        <v>0</v>
      </c>
      <c r="BF33" s="22">
        <f t="shared" si="93"/>
        <v>0</v>
      </c>
      <c r="BG33" s="22">
        <f t="shared" si="33"/>
        <v>0</v>
      </c>
      <c r="BH33" s="22">
        <f t="shared" si="108"/>
        <v>0</v>
      </c>
      <c r="BI33" s="22">
        <f t="shared" si="109"/>
        <v>0</v>
      </c>
      <c r="BJ33" s="22">
        <v>1.48</v>
      </c>
      <c r="BK33" s="22">
        <f t="shared" si="111"/>
        <v>0</v>
      </c>
      <c r="BL33" s="22">
        <f t="shared" si="112"/>
        <v>0</v>
      </c>
      <c r="BM33" s="22">
        <f t="shared" si="113"/>
        <v>0</v>
      </c>
      <c r="BN33" s="22">
        <f t="shared" si="114"/>
        <v>0</v>
      </c>
      <c r="BO33" s="22">
        <f t="shared" si="35"/>
        <v>0</v>
      </c>
      <c r="BP33" s="22">
        <f t="shared" si="36"/>
        <v>0</v>
      </c>
      <c r="BQ33" s="22">
        <v>0</v>
      </c>
      <c r="BR33" s="22">
        <f t="shared" si="37"/>
        <v>0</v>
      </c>
      <c r="BS33" s="22">
        <f t="shared" si="38"/>
        <v>0</v>
      </c>
      <c r="BT33" s="22">
        <f t="shared" si="39"/>
        <v>0</v>
      </c>
      <c r="BU33" s="22">
        <f t="shared" si="80"/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f t="shared" si="40"/>
        <v>0</v>
      </c>
      <c r="CD33" s="22">
        <f t="shared" si="41"/>
        <v>0</v>
      </c>
      <c r="CE33" s="22">
        <f t="shared" si="42"/>
        <v>0</v>
      </c>
      <c r="CF33" s="22">
        <f t="shared" si="43"/>
        <v>0</v>
      </c>
      <c r="CG33" s="22">
        <f t="shared" si="44"/>
        <v>0</v>
      </c>
      <c r="CH33" s="22">
        <f t="shared" si="45"/>
        <v>0</v>
      </c>
      <c r="CI33" s="22">
        <f t="shared" si="67"/>
        <v>0</v>
      </c>
      <c r="CJ33" s="22">
        <f t="shared" ref="CJ33:CP33" si="126" xml:space="preserve"> SUM(CJ34:CJ34)</f>
        <v>0</v>
      </c>
      <c r="CK33" s="22">
        <f t="shared" si="126"/>
        <v>0</v>
      </c>
      <c r="CL33" s="22">
        <f t="shared" si="126"/>
        <v>0</v>
      </c>
      <c r="CM33" s="22">
        <f t="shared" si="126"/>
        <v>0</v>
      </c>
      <c r="CN33" s="22">
        <f t="shared" si="126"/>
        <v>0</v>
      </c>
      <c r="CO33" s="22">
        <f t="shared" si="126"/>
        <v>0</v>
      </c>
      <c r="CP33" s="22">
        <f t="shared" si="126"/>
        <v>0</v>
      </c>
      <c r="CQ33" s="22">
        <f t="shared" si="46"/>
        <v>0</v>
      </c>
      <c r="CR33" s="22">
        <f t="shared" si="68"/>
        <v>0</v>
      </c>
      <c r="CS33" s="22">
        <v>1.48</v>
      </c>
      <c r="CT33" s="22">
        <f t="shared" si="47"/>
        <v>0</v>
      </c>
      <c r="CU33" s="22">
        <f t="shared" si="48"/>
        <v>0</v>
      </c>
      <c r="CV33" s="22">
        <f t="shared" si="49"/>
        <v>0</v>
      </c>
      <c r="CW33" s="22">
        <f t="shared" si="50"/>
        <v>0</v>
      </c>
      <c r="CX33" s="22">
        <f t="shared" si="51"/>
        <v>0</v>
      </c>
      <c r="CY33" s="22">
        <f t="shared" si="52"/>
        <v>0</v>
      </c>
      <c r="CZ33" s="22">
        <f t="shared" si="53"/>
        <v>1.48</v>
      </c>
      <c r="DA33" s="22">
        <f t="shared" si="54"/>
        <v>0</v>
      </c>
      <c r="DB33" s="22">
        <f t="shared" si="55"/>
        <v>0</v>
      </c>
      <c r="DC33" s="22">
        <f t="shared" si="56"/>
        <v>0</v>
      </c>
      <c r="DD33" s="22">
        <f t="shared" si="57"/>
        <v>0</v>
      </c>
      <c r="DE33" s="22">
        <f t="shared" si="58"/>
        <v>0</v>
      </c>
      <c r="DF33" s="22">
        <f t="shared" si="59"/>
        <v>0</v>
      </c>
      <c r="DG33" s="22">
        <f t="shared" si="60"/>
        <v>1.48</v>
      </c>
      <c r="DH33" s="22">
        <f t="shared" si="61"/>
        <v>0</v>
      </c>
      <c r="DI33" s="22">
        <f t="shared" si="62"/>
        <v>0</v>
      </c>
      <c r="DJ33" s="22">
        <f t="shared" si="63"/>
        <v>0</v>
      </c>
      <c r="DK33" s="22">
        <f t="shared" si="64"/>
        <v>0</v>
      </c>
      <c r="DL33" s="28"/>
    </row>
    <row r="34" spans="1:116" ht="47.25" x14ac:dyDescent="0.25">
      <c r="A34" s="13" t="s">
        <v>157</v>
      </c>
      <c r="B34" s="16" t="s">
        <v>179</v>
      </c>
      <c r="C34" s="21" t="s">
        <v>170</v>
      </c>
      <c r="D34" s="22">
        <v>0</v>
      </c>
      <c r="E34" s="22">
        <v>0</v>
      </c>
      <c r="F34" s="22">
        <v>1.48</v>
      </c>
      <c r="G34" s="27">
        <v>0</v>
      </c>
      <c r="H34" s="27">
        <v>0</v>
      </c>
      <c r="I34" s="27">
        <v>0</v>
      </c>
      <c r="J34" s="27">
        <v>0</v>
      </c>
      <c r="K34" s="22">
        <v>0</v>
      </c>
      <c r="L34" s="22">
        <v>0</v>
      </c>
      <c r="M34" s="22">
        <v>1.48</v>
      </c>
      <c r="N34" s="26">
        <v>0</v>
      </c>
      <c r="O34" s="26">
        <v>0</v>
      </c>
      <c r="P34" s="26">
        <v>0</v>
      </c>
      <c r="Q34" s="26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 t="s">
        <v>169</v>
      </c>
      <c r="Z34" s="22" t="s">
        <v>169</v>
      </c>
      <c r="AA34" s="22" t="s">
        <v>169</v>
      </c>
      <c r="AB34" s="22" t="s">
        <v>169</v>
      </c>
      <c r="AC34" s="22" t="s">
        <v>169</v>
      </c>
      <c r="AD34" s="22" t="s">
        <v>169</v>
      </c>
      <c r="AE34" s="22" t="s">
        <v>169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f t="shared" si="84"/>
        <v>0</v>
      </c>
      <c r="AN34" s="22">
        <f t="shared" si="85"/>
        <v>0</v>
      </c>
      <c r="AO34" s="22">
        <f t="shared" si="86"/>
        <v>0</v>
      </c>
      <c r="AP34" s="22">
        <f t="shared" si="87"/>
        <v>0</v>
      </c>
      <c r="AQ34" s="22">
        <f t="shared" si="88"/>
        <v>0</v>
      </c>
      <c r="AR34" s="22">
        <f t="shared" si="89"/>
        <v>0</v>
      </c>
      <c r="AS34" s="22">
        <f t="shared" si="90"/>
        <v>0</v>
      </c>
      <c r="AT34" s="22">
        <v>0</v>
      </c>
      <c r="AU34" s="22">
        <v>0</v>
      </c>
      <c r="AV34" s="22">
        <v>0</v>
      </c>
      <c r="AW34" s="23">
        <v>0</v>
      </c>
      <c r="AX34" s="23">
        <v>0</v>
      </c>
      <c r="AY34" s="23">
        <v>0</v>
      </c>
      <c r="AZ34" s="23">
        <v>0</v>
      </c>
      <c r="BA34" s="22">
        <f t="shared" si="29"/>
        <v>0</v>
      </c>
      <c r="BB34" s="22">
        <f t="shared" si="30"/>
        <v>0</v>
      </c>
      <c r="BC34" s="22">
        <v>0</v>
      </c>
      <c r="BD34" s="22">
        <f t="shared" si="31"/>
        <v>0</v>
      </c>
      <c r="BE34" s="22">
        <f t="shared" si="32"/>
        <v>0</v>
      </c>
      <c r="BF34" s="22">
        <f t="shared" si="93"/>
        <v>0</v>
      </c>
      <c r="BG34" s="22">
        <f t="shared" si="33"/>
        <v>0</v>
      </c>
      <c r="BH34" s="22">
        <f t="shared" si="108"/>
        <v>0</v>
      </c>
      <c r="BI34" s="22">
        <f t="shared" si="109"/>
        <v>0</v>
      </c>
      <c r="BJ34" s="22">
        <v>1.48</v>
      </c>
      <c r="BK34" s="22">
        <f t="shared" si="111"/>
        <v>0</v>
      </c>
      <c r="BL34" s="22">
        <f t="shared" si="112"/>
        <v>0</v>
      </c>
      <c r="BM34" s="22">
        <f t="shared" si="113"/>
        <v>0</v>
      </c>
      <c r="BN34" s="22">
        <f t="shared" si="114"/>
        <v>0</v>
      </c>
      <c r="BO34" s="22">
        <f t="shared" si="35"/>
        <v>0</v>
      </c>
      <c r="BP34" s="22">
        <f t="shared" si="36"/>
        <v>0</v>
      </c>
      <c r="BQ34" s="22">
        <v>0</v>
      </c>
      <c r="BR34" s="22">
        <f t="shared" si="37"/>
        <v>0</v>
      </c>
      <c r="BS34" s="22">
        <f t="shared" si="38"/>
        <v>0</v>
      </c>
      <c r="BT34" s="22">
        <f t="shared" si="39"/>
        <v>0</v>
      </c>
      <c r="BU34" s="22">
        <f t="shared" si="80"/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f t="shared" si="40"/>
        <v>0</v>
      </c>
      <c r="CD34" s="22">
        <f t="shared" si="41"/>
        <v>0</v>
      </c>
      <c r="CE34" s="22">
        <f t="shared" si="42"/>
        <v>0</v>
      </c>
      <c r="CF34" s="22">
        <f t="shared" si="43"/>
        <v>0</v>
      </c>
      <c r="CG34" s="22">
        <f t="shared" si="44"/>
        <v>0</v>
      </c>
      <c r="CH34" s="22">
        <f t="shared" si="45"/>
        <v>0</v>
      </c>
      <c r="CI34" s="22">
        <f t="shared" si="67"/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f t="shared" si="46"/>
        <v>0</v>
      </c>
      <c r="CR34" s="22">
        <f t="shared" si="68"/>
        <v>0</v>
      </c>
      <c r="CS34" s="22">
        <v>1.48</v>
      </c>
      <c r="CT34" s="22">
        <f t="shared" si="47"/>
        <v>0</v>
      </c>
      <c r="CU34" s="22">
        <f t="shared" si="48"/>
        <v>0</v>
      </c>
      <c r="CV34" s="22">
        <f t="shared" si="49"/>
        <v>0</v>
      </c>
      <c r="CW34" s="22">
        <f t="shared" si="50"/>
        <v>0</v>
      </c>
      <c r="CX34" s="22">
        <f t="shared" si="51"/>
        <v>0</v>
      </c>
      <c r="CY34" s="22">
        <f t="shared" si="52"/>
        <v>0</v>
      </c>
      <c r="CZ34" s="22">
        <f t="shared" si="53"/>
        <v>1.48</v>
      </c>
      <c r="DA34" s="22">
        <f t="shared" si="54"/>
        <v>0</v>
      </c>
      <c r="DB34" s="22">
        <f t="shared" si="55"/>
        <v>0</v>
      </c>
      <c r="DC34" s="22">
        <f t="shared" si="56"/>
        <v>0</v>
      </c>
      <c r="DD34" s="22">
        <f t="shared" si="57"/>
        <v>0</v>
      </c>
      <c r="DE34" s="22">
        <f t="shared" si="58"/>
        <v>0</v>
      </c>
      <c r="DF34" s="22">
        <f t="shared" si="59"/>
        <v>0</v>
      </c>
      <c r="DG34" s="22">
        <f>AO34+BC34+BQ34+CE34+CS34</f>
        <v>1.48</v>
      </c>
      <c r="DH34" s="22">
        <f t="shared" si="61"/>
        <v>0</v>
      </c>
      <c r="DI34" s="22">
        <f t="shared" si="62"/>
        <v>0</v>
      </c>
      <c r="DJ34" s="22">
        <f t="shared" si="63"/>
        <v>0</v>
      </c>
      <c r="DK34" s="22">
        <f t="shared" si="64"/>
        <v>0</v>
      </c>
      <c r="DL34" s="29" t="s">
        <v>184</v>
      </c>
    </row>
    <row r="35" spans="1:116" ht="47.25" x14ac:dyDescent="0.25">
      <c r="A35" s="13" t="s">
        <v>159</v>
      </c>
      <c r="B35" s="15" t="s">
        <v>160</v>
      </c>
      <c r="C35" s="21"/>
      <c r="D35" s="22">
        <f>D36</f>
        <v>0</v>
      </c>
      <c r="E35" s="22">
        <f t="shared" ref="E35:Q35" si="127">E36</f>
        <v>0</v>
      </c>
      <c r="F35" s="22">
        <f t="shared" si="127"/>
        <v>0</v>
      </c>
      <c r="G35" s="22">
        <f t="shared" si="127"/>
        <v>0</v>
      </c>
      <c r="H35" s="22">
        <f t="shared" si="127"/>
        <v>0</v>
      </c>
      <c r="I35" s="22">
        <f t="shared" si="127"/>
        <v>0</v>
      </c>
      <c r="J35" s="22">
        <f t="shared" si="127"/>
        <v>1</v>
      </c>
      <c r="K35" s="22">
        <f>K36</f>
        <v>0</v>
      </c>
      <c r="L35" s="22">
        <f t="shared" si="127"/>
        <v>0</v>
      </c>
      <c r="M35" s="22">
        <f t="shared" si="127"/>
        <v>0</v>
      </c>
      <c r="N35" s="22">
        <f t="shared" si="127"/>
        <v>0</v>
      </c>
      <c r="O35" s="22">
        <f t="shared" si="127"/>
        <v>0</v>
      </c>
      <c r="P35" s="22">
        <f t="shared" si="127"/>
        <v>0</v>
      </c>
      <c r="Q35" s="22">
        <f t="shared" si="127"/>
        <v>1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 t="s">
        <v>169</v>
      </c>
      <c r="Z35" s="22" t="s">
        <v>169</v>
      </c>
      <c r="AA35" s="22" t="s">
        <v>169</v>
      </c>
      <c r="AB35" s="22" t="s">
        <v>169</v>
      </c>
      <c r="AC35" s="22" t="s">
        <v>169</v>
      </c>
      <c r="AD35" s="22" t="s">
        <v>169</v>
      </c>
      <c r="AE35" s="22" t="s">
        <v>169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f t="shared" si="84"/>
        <v>0</v>
      </c>
      <c r="AN35" s="22">
        <f t="shared" si="85"/>
        <v>0</v>
      </c>
      <c r="AO35" s="22">
        <f t="shared" si="86"/>
        <v>0</v>
      </c>
      <c r="AP35" s="22">
        <f t="shared" si="87"/>
        <v>0</v>
      </c>
      <c r="AQ35" s="22">
        <f t="shared" si="88"/>
        <v>0</v>
      </c>
      <c r="AR35" s="22">
        <f t="shared" si="89"/>
        <v>0</v>
      </c>
      <c r="AS35" s="22">
        <f t="shared" si="90"/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f t="shared" si="29"/>
        <v>0</v>
      </c>
      <c r="BB35" s="22">
        <f t="shared" si="30"/>
        <v>0</v>
      </c>
      <c r="BC35" s="22">
        <f t="shared" ref="BC35:BC40" si="128">AV35</f>
        <v>0</v>
      </c>
      <c r="BD35" s="22">
        <f t="shared" si="31"/>
        <v>0</v>
      </c>
      <c r="BE35" s="22">
        <f t="shared" si="32"/>
        <v>0</v>
      </c>
      <c r="BF35" s="22">
        <f t="shared" si="93"/>
        <v>0</v>
      </c>
      <c r="BG35" s="22">
        <f t="shared" si="33"/>
        <v>0</v>
      </c>
      <c r="BH35" s="22">
        <f t="shared" si="108"/>
        <v>0</v>
      </c>
      <c r="BI35" s="22">
        <f t="shared" si="109"/>
        <v>0</v>
      </c>
      <c r="BJ35" s="22">
        <f t="shared" ref="BJ35:BJ37" si="129">BC35</f>
        <v>0</v>
      </c>
      <c r="BK35" s="22">
        <f t="shared" si="111"/>
        <v>0</v>
      </c>
      <c r="BL35" s="22">
        <f t="shared" si="112"/>
        <v>0</v>
      </c>
      <c r="BM35" s="22">
        <f t="shared" si="113"/>
        <v>0</v>
      </c>
      <c r="BN35" s="22">
        <f t="shared" si="114"/>
        <v>0</v>
      </c>
      <c r="BO35" s="22">
        <f t="shared" si="35"/>
        <v>0</v>
      </c>
      <c r="BP35" s="22">
        <f t="shared" si="36"/>
        <v>0</v>
      </c>
      <c r="BQ35" s="22">
        <f t="shared" ref="BQ35:BQ40" si="130">BJ35</f>
        <v>0</v>
      </c>
      <c r="BR35" s="22">
        <f t="shared" si="37"/>
        <v>0</v>
      </c>
      <c r="BS35" s="22">
        <f t="shared" si="38"/>
        <v>0</v>
      </c>
      <c r="BT35" s="22">
        <f t="shared" si="39"/>
        <v>0</v>
      </c>
      <c r="BU35" s="22">
        <f t="shared" si="80"/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1</v>
      </c>
      <c r="CC35" s="22">
        <f t="shared" si="40"/>
        <v>0</v>
      </c>
      <c r="CD35" s="22">
        <f t="shared" si="41"/>
        <v>0</v>
      </c>
      <c r="CE35" s="22">
        <f t="shared" si="42"/>
        <v>0</v>
      </c>
      <c r="CF35" s="22">
        <f t="shared" si="43"/>
        <v>0</v>
      </c>
      <c r="CG35" s="22">
        <f t="shared" si="44"/>
        <v>0</v>
      </c>
      <c r="CH35" s="22">
        <f t="shared" si="45"/>
        <v>0</v>
      </c>
      <c r="CI35" s="22">
        <f t="shared" si="67"/>
        <v>1</v>
      </c>
      <c r="CJ35" s="22">
        <f>CJ36</f>
        <v>0</v>
      </c>
      <c r="CK35" s="22">
        <f t="shared" ref="CK35:CP36" si="131">CK36</f>
        <v>0</v>
      </c>
      <c r="CL35" s="22">
        <f t="shared" si="131"/>
        <v>0</v>
      </c>
      <c r="CM35" s="22">
        <f t="shared" si="131"/>
        <v>0</v>
      </c>
      <c r="CN35" s="22">
        <f t="shared" si="131"/>
        <v>0</v>
      </c>
      <c r="CO35" s="22">
        <f t="shared" si="131"/>
        <v>0</v>
      </c>
      <c r="CP35" s="22">
        <f t="shared" si="131"/>
        <v>0</v>
      </c>
      <c r="CQ35" s="22">
        <f t="shared" si="46"/>
        <v>0</v>
      </c>
      <c r="CR35" s="22">
        <f t="shared" si="68"/>
        <v>0</v>
      </c>
      <c r="CS35" s="22">
        <f t="shared" si="68"/>
        <v>0</v>
      </c>
      <c r="CT35" s="22">
        <f t="shared" si="47"/>
        <v>0</v>
      </c>
      <c r="CU35" s="22">
        <f t="shared" si="48"/>
        <v>0</v>
      </c>
      <c r="CV35" s="22">
        <f t="shared" si="49"/>
        <v>0</v>
      </c>
      <c r="CW35" s="22">
        <f t="shared" si="50"/>
        <v>0</v>
      </c>
      <c r="CX35" s="22">
        <f t="shared" si="51"/>
        <v>0</v>
      </c>
      <c r="CY35" s="22">
        <f t="shared" si="52"/>
        <v>0</v>
      </c>
      <c r="CZ35" s="22">
        <f t="shared" si="53"/>
        <v>0</v>
      </c>
      <c r="DA35" s="22">
        <f t="shared" si="54"/>
        <v>0</v>
      </c>
      <c r="DB35" s="22">
        <f t="shared" si="55"/>
        <v>0</v>
      </c>
      <c r="DC35" s="22">
        <f t="shared" si="56"/>
        <v>0</v>
      </c>
      <c r="DD35" s="22">
        <f t="shared" si="57"/>
        <v>1</v>
      </c>
      <c r="DE35" s="22">
        <f t="shared" si="58"/>
        <v>0</v>
      </c>
      <c r="DF35" s="22">
        <f t="shared" si="59"/>
        <v>0</v>
      </c>
      <c r="DG35" s="22">
        <f t="shared" si="60"/>
        <v>0</v>
      </c>
      <c r="DH35" s="22">
        <f t="shared" si="61"/>
        <v>0</v>
      </c>
      <c r="DI35" s="22">
        <f t="shared" si="62"/>
        <v>0</v>
      </c>
      <c r="DJ35" s="22">
        <f t="shared" si="63"/>
        <v>0</v>
      </c>
      <c r="DK35" s="22">
        <f t="shared" si="64"/>
        <v>1</v>
      </c>
      <c r="DL35" s="28" t="s">
        <v>174</v>
      </c>
    </row>
    <row r="36" spans="1:116" ht="63" x14ac:dyDescent="0.25">
      <c r="A36" s="13" t="s">
        <v>161</v>
      </c>
      <c r="B36" s="15" t="s">
        <v>162</v>
      </c>
      <c r="C36" s="21"/>
      <c r="D36" s="22">
        <f>D37</f>
        <v>0</v>
      </c>
      <c r="E36" s="22">
        <f t="shared" ref="E36:Q36" si="132">E37</f>
        <v>0</v>
      </c>
      <c r="F36" s="22">
        <f t="shared" si="132"/>
        <v>0</v>
      </c>
      <c r="G36" s="22">
        <f t="shared" si="132"/>
        <v>0</v>
      </c>
      <c r="H36" s="22">
        <f t="shared" si="132"/>
        <v>0</v>
      </c>
      <c r="I36" s="22">
        <f t="shared" si="132"/>
        <v>0</v>
      </c>
      <c r="J36" s="22">
        <f t="shared" si="132"/>
        <v>1</v>
      </c>
      <c r="K36" s="22">
        <f>K37</f>
        <v>0</v>
      </c>
      <c r="L36" s="22">
        <f t="shared" si="132"/>
        <v>0</v>
      </c>
      <c r="M36" s="22">
        <f t="shared" si="132"/>
        <v>0</v>
      </c>
      <c r="N36" s="22">
        <f t="shared" si="132"/>
        <v>0</v>
      </c>
      <c r="O36" s="22">
        <f t="shared" si="132"/>
        <v>0</v>
      </c>
      <c r="P36" s="22">
        <f t="shared" si="132"/>
        <v>0</v>
      </c>
      <c r="Q36" s="22">
        <f t="shared" si="132"/>
        <v>1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 t="s">
        <v>169</v>
      </c>
      <c r="Z36" s="22" t="s">
        <v>169</v>
      </c>
      <c r="AA36" s="22" t="s">
        <v>169</v>
      </c>
      <c r="AB36" s="22" t="s">
        <v>169</v>
      </c>
      <c r="AC36" s="22" t="s">
        <v>169</v>
      </c>
      <c r="AD36" s="22" t="s">
        <v>169</v>
      </c>
      <c r="AE36" s="22" t="s">
        <v>169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f t="shared" si="84"/>
        <v>0</v>
      </c>
      <c r="AN36" s="22">
        <f t="shared" si="85"/>
        <v>0</v>
      </c>
      <c r="AO36" s="22">
        <f t="shared" si="86"/>
        <v>0</v>
      </c>
      <c r="AP36" s="22">
        <f t="shared" si="87"/>
        <v>0</v>
      </c>
      <c r="AQ36" s="22">
        <f t="shared" si="88"/>
        <v>0</v>
      </c>
      <c r="AR36" s="22">
        <f t="shared" si="89"/>
        <v>0</v>
      </c>
      <c r="AS36" s="22">
        <f t="shared" si="90"/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f t="shared" si="29"/>
        <v>0</v>
      </c>
      <c r="BB36" s="22">
        <f t="shared" si="30"/>
        <v>0</v>
      </c>
      <c r="BC36" s="22">
        <f t="shared" si="128"/>
        <v>0</v>
      </c>
      <c r="BD36" s="22">
        <f t="shared" si="31"/>
        <v>0</v>
      </c>
      <c r="BE36" s="22">
        <f t="shared" si="32"/>
        <v>0</v>
      </c>
      <c r="BF36" s="22">
        <f t="shared" si="93"/>
        <v>0</v>
      </c>
      <c r="BG36" s="22">
        <f t="shared" si="33"/>
        <v>0</v>
      </c>
      <c r="BH36" s="22">
        <f t="shared" si="108"/>
        <v>0</v>
      </c>
      <c r="BI36" s="22">
        <f t="shared" si="109"/>
        <v>0</v>
      </c>
      <c r="BJ36" s="22">
        <f t="shared" si="129"/>
        <v>0</v>
      </c>
      <c r="BK36" s="22">
        <f t="shared" si="111"/>
        <v>0</v>
      </c>
      <c r="BL36" s="22">
        <f t="shared" si="112"/>
        <v>0</v>
      </c>
      <c r="BM36" s="22">
        <f t="shared" si="113"/>
        <v>0</v>
      </c>
      <c r="BN36" s="22">
        <f t="shared" si="114"/>
        <v>0</v>
      </c>
      <c r="BO36" s="22">
        <f t="shared" si="35"/>
        <v>0</v>
      </c>
      <c r="BP36" s="22">
        <f t="shared" si="36"/>
        <v>0</v>
      </c>
      <c r="BQ36" s="22">
        <f t="shared" si="130"/>
        <v>0</v>
      </c>
      <c r="BR36" s="22">
        <f t="shared" si="37"/>
        <v>0</v>
      </c>
      <c r="BS36" s="22">
        <f t="shared" si="38"/>
        <v>0</v>
      </c>
      <c r="BT36" s="22">
        <f t="shared" si="39"/>
        <v>0</v>
      </c>
      <c r="BU36" s="22">
        <f t="shared" si="80"/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1</v>
      </c>
      <c r="CC36" s="22">
        <f t="shared" si="40"/>
        <v>0</v>
      </c>
      <c r="CD36" s="22">
        <f t="shared" si="41"/>
        <v>0</v>
      </c>
      <c r="CE36" s="22">
        <f t="shared" si="42"/>
        <v>0</v>
      </c>
      <c r="CF36" s="22">
        <f t="shared" si="43"/>
        <v>0</v>
      </c>
      <c r="CG36" s="22">
        <f t="shared" si="44"/>
        <v>0</v>
      </c>
      <c r="CH36" s="22">
        <f t="shared" si="45"/>
        <v>0</v>
      </c>
      <c r="CI36" s="22">
        <f t="shared" si="67"/>
        <v>1</v>
      </c>
      <c r="CJ36" s="22">
        <f>CJ37</f>
        <v>0</v>
      </c>
      <c r="CK36" s="22">
        <f t="shared" si="131"/>
        <v>0</v>
      </c>
      <c r="CL36" s="22">
        <f t="shared" si="131"/>
        <v>0</v>
      </c>
      <c r="CM36" s="22">
        <f t="shared" si="131"/>
        <v>0</v>
      </c>
      <c r="CN36" s="22">
        <f t="shared" si="131"/>
        <v>0</v>
      </c>
      <c r="CO36" s="22">
        <f t="shared" si="131"/>
        <v>0</v>
      </c>
      <c r="CP36" s="22">
        <f t="shared" si="131"/>
        <v>0</v>
      </c>
      <c r="CQ36" s="22">
        <f t="shared" si="46"/>
        <v>0</v>
      </c>
      <c r="CR36" s="22">
        <f t="shared" si="68"/>
        <v>0</v>
      </c>
      <c r="CS36" s="22">
        <f t="shared" si="68"/>
        <v>0</v>
      </c>
      <c r="CT36" s="22">
        <f t="shared" si="47"/>
        <v>0</v>
      </c>
      <c r="CU36" s="22">
        <f t="shared" si="48"/>
        <v>0</v>
      </c>
      <c r="CV36" s="22">
        <f t="shared" si="49"/>
        <v>0</v>
      </c>
      <c r="CW36" s="22">
        <f t="shared" si="50"/>
        <v>0</v>
      </c>
      <c r="CX36" s="22">
        <f t="shared" si="51"/>
        <v>0</v>
      </c>
      <c r="CY36" s="22">
        <f t="shared" si="52"/>
        <v>0</v>
      </c>
      <c r="CZ36" s="22">
        <f t="shared" si="53"/>
        <v>0</v>
      </c>
      <c r="DA36" s="22">
        <f t="shared" si="54"/>
        <v>0</v>
      </c>
      <c r="DB36" s="22">
        <f t="shared" si="55"/>
        <v>0</v>
      </c>
      <c r="DC36" s="22">
        <f t="shared" si="56"/>
        <v>0</v>
      </c>
      <c r="DD36" s="22">
        <f t="shared" si="57"/>
        <v>1</v>
      </c>
      <c r="DE36" s="22">
        <f t="shared" si="58"/>
        <v>0</v>
      </c>
      <c r="DF36" s="22">
        <f t="shared" si="59"/>
        <v>0</v>
      </c>
      <c r="DG36" s="22">
        <f t="shared" si="60"/>
        <v>0</v>
      </c>
      <c r="DH36" s="22">
        <f t="shared" si="61"/>
        <v>0</v>
      </c>
      <c r="DI36" s="22">
        <f t="shared" si="62"/>
        <v>0</v>
      </c>
      <c r="DJ36" s="22">
        <f t="shared" si="63"/>
        <v>0</v>
      </c>
      <c r="DK36" s="22">
        <f t="shared" si="64"/>
        <v>1</v>
      </c>
      <c r="DL36" s="28" t="s">
        <v>174</v>
      </c>
    </row>
    <row r="37" spans="1:116" ht="31.5" x14ac:dyDescent="0.25">
      <c r="A37" s="13" t="s">
        <v>161</v>
      </c>
      <c r="B37" s="17" t="s">
        <v>163</v>
      </c>
      <c r="C37" s="21" t="s">
        <v>171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1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1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 t="s">
        <v>169</v>
      </c>
      <c r="Z37" s="22" t="s">
        <v>169</v>
      </c>
      <c r="AA37" s="22" t="s">
        <v>169</v>
      </c>
      <c r="AB37" s="22" t="s">
        <v>169</v>
      </c>
      <c r="AC37" s="22" t="s">
        <v>169</v>
      </c>
      <c r="AD37" s="22" t="s">
        <v>169</v>
      </c>
      <c r="AE37" s="22" t="s">
        <v>169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f t="shared" si="84"/>
        <v>0</v>
      </c>
      <c r="AN37" s="22">
        <f t="shared" si="85"/>
        <v>0</v>
      </c>
      <c r="AO37" s="22">
        <f t="shared" si="86"/>
        <v>0</v>
      </c>
      <c r="AP37" s="22">
        <f t="shared" si="87"/>
        <v>0</v>
      </c>
      <c r="AQ37" s="22">
        <f t="shared" si="88"/>
        <v>0</v>
      </c>
      <c r="AR37" s="22">
        <f t="shared" si="89"/>
        <v>0</v>
      </c>
      <c r="AS37" s="22">
        <f t="shared" si="90"/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f t="shared" si="29"/>
        <v>0</v>
      </c>
      <c r="BB37" s="22">
        <f t="shared" si="30"/>
        <v>0</v>
      </c>
      <c r="BC37" s="22">
        <f t="shared" si="128"/>
        <v>0</v>
      </c>
      <c r="BD37" s="22">
        <f t="shared" si="31"/>
        <v>0</v>
      </c>
      <c r="BE37" s="22">
        <f t="shared" si="32"/>
        <v>0</v>
      </c>
      <c r="BF37" s="22">
        <f t="shared" si="93"/>
        <v>0</v>
      </c>
      <c r="BG37" s="22">
        <f t="shared" si="33"/>
        <v>0</v>
      </c>
      <c r="BH37" s="22">
        <f t="shared" si="108"/>
        <v>0</v>
      </c>
      <c r="BI37" s="22">
        <f t="shared" si="109"/>
        <v>0</v>
      </c>
      <c r="BJ37" s="22">
        <f t="shared" si="129"/>
        <v>0</v>
      </c>
      <c r="BK37" s="22">
        <f t="shared" si="111"/>
        <v>0</v>
      </c>
      <c r="BL37" s="22">
        <f t="shared" si="112"/>
        <v>0</v>
      </c>
      <c r="BM37" s="22">
        <f t="shared" si="113"/>
        <v>0</v>
      </c>
      <c r="BN37" s="22">
        <f t="shared" si="114"/>
        <v>0</v>
      </c>
      <c r="BO37" s="22">
        <f t="shared" si="35"/>
        <v>0</v>
      </c>
      <c r="BP37" s="22">
        <f t="shared" si="36"/>
        <v>0</v>
      </c>
      <c r="BQ37" s="22">
        <f t="shared" si="130"/>
        <v>0</v>
      </c>
      <c r="BR37" s="22">
        <f t="shared" si="37"/>
        <v>0</v>
      </c>
      <c r="BS37" s="22">
        <f t="shared" si="38"/>
        <v>0</v>
      </c>
      <c r="BT37" s="22">
        <f t="shared" si="39"/>
        <v>0</v>
      </c>
      <c r="BU37" s="22">
        <f t="shared" si="80"/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1</v>
      </c>
      <c r="CC37" s="22">
        <f t="shared" si="40"/>
        <v>0</v>
      </c>
      <c r="CD37" s="22">
        <f t="shared" si="41"/>
        <v>0</v>
      </c>
      <c r="CE37" s="22">
        <f t="shared" si="42"/>
        <v>0</v>
      </c>
      <c r="CF37" s="22">
        <f t="shared" si="43"/>
        <v>0</v>
      </c>
      <c r="CG37" s="22">
        <f t="shared" si="44"/>
        <v>0</v>
      </c>
      <c r="CH37" s="22">
        <f t="shared" si="45"/>
        <v>0</v>
      </c>
      <c r="CI37" s="22">
        <f t="shared" si="67"/>
        <v>1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/>
      <c r="CQ37" s="22">
        <f t="shared" si="46"/>
        <v>0</v>
      </c>
      <c r="CR37" s="22">
        <f t="shared" si="68"/>
        <v>0</v>
      </c>
      <c r="CS37" s="22">
        <f t="shared" si="68"/>
        <v>0</v>
      </c>
      <c r="CT37" s="22">
        <f t="shared" si="47"/>
        <v>0</v>
      </c>
      <c r="CU37" s="22">
        <f t="shared" si="48"/>
        <v>0</v>
      </c>
      <c r="CV37" s="22">
        <f t="shared" si="49"/>
        <v>0</v>
      </c>
      <c r="CW37" s="22">
        <f t="shared" si="50"/>
        <v>0</v>
      </c>
      <c r="CX37" s="22">
        <f t="shared" si="51"/>
        <v>0</v>
      </c>
      <c r="CY37" s="22">
        <f t="shared" si="52"/>
        <v>0</v>
      </c>
      <c r="CZ37" s="22">
        <f t="shared" si="53"/>
        <v>0</v>
      </c>
      <c r="DA37" s="22">
        <f t="shared" si="54"/>
        <v>0</v>
      </c>
      <c r="DB37" s="22">
        <f t="shared" si="55"/>
        <v>0</v>
      </c>
      <c r="DC37" s="22">
        <f t="shared" si="56"/>
        <v>0</v>
      </c>
      <c r="DD37" s="22">
        <f t="shared" si="57"/>
        <v>1</v>
      </c>
      <c r="DE37" s="22">
        <f t="shared" si="58"/>
        <v>0</v>
      </c>
      <c r="DF37" s="22">
        <f t="shared" si="59"/>
        <v>0</v>
      </c>
      <c r="DG37" s="22">
        <f t="shared" si="60"/>
        <v>0</v>
      </c>
      <c r="DH37" s="22">
        <f t="shared" si="61"/>
        <v>0</v>
      </c>
      <c r="DI37" s="22">
        <f t="shared" si="62"/>
        <v>0</v>
      </c>
      <c r="DJ37" s="22">
        <f t="shared" si="63"/>
        <v>0</v>
      </c>
      <c r="DK37" s="22">
        <f t="shared" si="64"/>
        <v>1</v>
      </c>
      <c r="DL37" s="28" t="s">
        <v>174</v>
      </c>
    </row>
    <row r="38" spans="1:116" ht="63" x14ac:dyDescent="0.25">
      <c r="A38" s="13" t="s">
        <v>164</v>
      </c>
      <c r="B38" s="15" t="s">
        <v>165</v>
      </c>
      <c r="C38" s="21"/>
      <c r="D38" s="22">
        <f t="shared" ref="D38:Q39" si="133">D39</f>
        <v>0</v>
      </c>
      <c r="E38" s="22">
        <f>E39</f>
        <v>1.89</v>
      </c>
      <c r="F38" s="22">
        <f t="shared" si="133"/>
        <v>0</v>
      </c>
      <c r="G38" s="22">
        <f t="shared" si="133"/>
        <v>0</v>
      </c>
      <c r="H38" s="22">
        <f t="shared" si="133"/>
        <v>0</v>
      </c>
      <c r="I38" s="22">
        <f t="shared" si="133"/>
        <v>0</v>
      </c>
      <c r="J38" s="22">
        <f t="shared" si="133"/>
        <v>0</v>
      </c>
      <c r="K38" s="22">
        <f t="shared" si="133"/>
        <v>0</v>
      </c>
      <c r="L38" s="22">
        <f>L39</f>
        <v>1.89</v>
      </c>
      <c r="M38" s="22">
        <f t="shared" si="133"/>
        <v>0</v>
      </c>
      <c r="N38" s="22">
        <f t="shared" si="133"/>
        <v>0</v>
      </c>
      <c r="O38" s="22">
        <f t="shared" si="133"/>
        <v>0</v>
      </c>
      <c r="P38" s="22">
        <f t="shared" si="133"/>
        <v>0</v>
      </c>
      <c r="Q38" s="22">
        <f t="shared" si="133"/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 t="s">
        <v>169</v>
      </c>
      <c r="Z38" s="22" t="s">
        <v>169</v>
      </c>
      <c r="AA38" s="22" t="s">
        <v>169</v>
      </c>
      <c r="AB38" s="22" t="s">
        <v>169</v>
      </c>
      <c r="AC38" s="22" t="s">
        <v>169</v>
      </c>
      <c r="AD38" s="22" t="s">
        <v>169</v>
      </c>
      <c r="AE38" s="22" t="s">
        <v>169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f>AF38</f>
        <v>0</v>
      </c>
      <c r="AN38" s="22">
        <v>0.8</v>
      </c>
      <c r="AO38" s="22">
        <f t="shared" si="86"/>
        <v>0</v>
      </c>
      <c r="AP38" s="22">
        <f t="shared" si="87"/>
        <v>0</v>
      </c>
      <c r="AQ38" s="22">
        <f t="shared" si="88"/>
        <v>0</v>
      </c>
      <c r="AR38" s="22">
        <f t="shared" si="89"/>
        <v>0</v>
      </c>
      <c r="AS38" s="22">
        <f t="shared" si="90"/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f t="shared" si="29"/>
        <v>0</v>
      </c>
      <c r="BB38" s="22">
        <f t="shared" si="30"/>
        <v>0</v>
      </c>
      <c r="BC38" s="22">
        <f t="shared" si="128"/>
        <v>0</v>
      </c>
      <c r="BD38" s="22">
        <f t="shared" si="31"/>
        <v>0</v>
      </c>
      <c r="BE38" s="22">
        <f t="shared" si="32"/>
        <v>0</v>
      </c>
      <c r="BF38" s="22">
        <f t="shared" si="93"/>
        <v>0</v>
      </c>
      <c r="BG38" s="22">
        <f t="shared" si="33"/>
        <v>0</v>
      </c>
      <c r="BH38" s="22">
        <f t="shared" ref="BH38:BH40" si="134">BA38</f>
        <v>0</v>
      </c>
      <c r="BI38" s="22">
        <f t="shared" ref="BI38:BI40" si="135">BB38</f>
        <v>0</v>
      </c>
      <c r="BJ38" s="22">
        <f t="shared" ref="BJ38:BJ40" si="136">BC38</f>
        <v>0</v>
      </c>
      <c r="BK38" s="22">
        <f t="shared" ref="BK38:BK40" si="137">BD38</f>
        <v>0</v>
      </c>
      <c r="BL38" s="22">
        <f t="shared" ref="BL38:BL40" si="138">BE38</f>
        <v>0</v>
      </c>
      <c r="BM38" s="22">
        <f t="shared" ref="BM38:BM40" si="139">BF38</f>
        <v>0</v>
      </c>
      <c r="BN38" s="22">
        <f t="shared" ref="BN38:BN40" si="140">BG38</f>
        <v>0</v>
      </c>
      <c r="BO38" s="22">
        <f t="shared" si="35"/>
        <v>0</v>
      </c>
      <c r="BP38" s="22">
        <f t="shared" si="36"/>
        <v>0</v>
      </c>
      <c r="BQ38" s="22">
        <f t="shared" si="130"/>
        <v>0</v>
      </c>
      <c r="BR38" s="22">
        <f t="shared" si="37"/>
        <v>0</v>
      </c>
      <c r="BS38" s="22">
        <f t="shared" si="38"/>
        <v>0</v>
      </c>
      <c r="BT38" s="22">
        <f t="shared" si="39"/>
        <v>0</v>
      </c>
      <c r="BU38" s="22">
        <f t="shared" si="80"/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f t="shared" si="40"/>
        <v>0</v>
      </c>
      <c r="CD38" s="22">
        <f t="shared" si="41"/>
        <v>0</v>
      </c>
      <c r="CE38" s="22">
        <f t="shared" si="42"/>
        <v>0</v>
      </c>
      <c r="CF38" s="22">
        <f t="shared" si="43"/>
        <v>0</v>
      </c>
      <c r="CG38" s="22">
        <f t="shared" si="44"/>
        <v>0</v>
      </c>
      <c r="CH38" s="22">
        <f t="shared" si="45"/>
        <v>0</v>
      </c>
      <c r="CI38" s="22">
        <f t="shared" si="67"/>
        <v>0</v>
      </c>
      <c r="CJ38" s="22">
        <f t="shared" ref="CJ38:CP39" si="141">CJ39</f>
        <v>0</v>
      </c>
      <c r="CK38" s="22">
        <f>CK39</f>
        <v>1.89</v>
      </c>
      <c r="CL38" s="22">
        <f t="shared" si="141"/>
        <v>0</v>
      </c>
      <c r="CM38" s="22">
        <f t="shared" si="141"/>
        <v>0</v>
      </c>
      <c r="CN38" s="22">
        <f t="shared" si="141"/>
        <v>0</v>
      </c>
      <c r="CO38" s="22">
        <f t="shared" si="141"/>
        <v>0</v>
      </c>
      <c r="CP38" s="22">
        <f t="shared" si="141"/>
        <v>0</v>
      </c>
      <c r="CQ38" s="22">
        <f t="shared" si="46"/>
        <v>0</v>
      </c>
      <c r="CR38" s="22">
        <v>1.0900000000000001</v>
      </c>
      <c r="CS38" s="22">
        <f t="shared" ref="CS38:CS40" si="142">CL38</f>
        <v>0</v>
      </c>
      <c r="CT38" s="22">
        <f t="shared" si="47"/>
        <v>0</v>
      </c>
      <c r="CU38" s="22">
        <f t="shared" si="48"/>
        <v>0</v>
      </c>
      <c r="CV38" s="22">
        <f t="shared" si="49"/>
        <v>0</v>
      </c>
      <c r="CW38" s="22">
        <f t="shared" si="50"/>
        <v>0</v>
      </c>
      <c r="CX38" s="22">
        <f t="shared" si="51"/>
        <v>0</v>
      </c>
      <c r="CY38" s="22">
        <f t="shared" si="52"/>
        <v>1.89</v>
      </c>
      <c r="CZ38" s="22">
        <f t="shared" si="53"/>
        <v>0</v>
      </c>
      <c r="DA38" s="22">
        <f t="shared" si="54"/>
        <v>0</v>
      </c>
      <c r="DB38" s="22">
        <f t="shared" si="55"/>
        <v>0</v>
      </c>
      <c r="DC38" s="22">
        <f t="shared" si="56"/>
        <v>0</v>
      </c>
      <c r="DD38" s="22">
        <f t="shared" si="57"/>
        <v>0</v>
      </c>
      <c r="DE38" s="22">
        <f t="shared" si="58"/>
        <v>0</v>
      </c>
      <c r="DF38" s="22">
        <f t="shared" si="59"/>
        <v>1.8900000000000001</v>
      </c>
      <c r="DG38" s="22">
        <f t="shared" si="60"/>
        <v>0</v>
      </c>
      <c r="DH38" s="22">
        <f t="shared" si="61"/>
        <v>0</v>
      </c>
      <c r="DI38" s="22">
        <f t="shared" si="62"/>
        <v>0</v>
      </c>
      <c r="DJ38" s="22">
        <f t="shared" si="63"/>
        <v>0</v>
      </c>
      <c r="DK38" s="22">
        <f t="shared" si="64"/>
        <v>0</v>
      </c>
      <c r="DL38" s="47" t="s">
        <v>185</v>
      </c>
    </row>
    <row r="39" spans="1:116" ht="31.5" x14ac:dyDescent="0.25">
      <c r="A39" s="13" t="s">
        <v>166</v>
      </c>
      <c r="B39" s="15" t="s">
        <v>167</v>
      </c>
      <c r="C39" s="21"/>
      <c r="D39" s="22">
        <f>D40</f>
        <v>0</v>
      </c>
      <c r="E39" s="22">
        <f>E40</f>
        <v>1.89</v>
      </c>
      <c r="F39" s="22">
        <f t="shared" si="133"/>
        <v>0</v>
      </c>
      <c r="G39" s="22">
        <f t="shared" si="133"/>
        <v>0</v>
      </c>
      <c r="H39" s="22">
        <f t="shared" si="133"/>
        <v>0</v>
      </c>
      <c r="I39" s="22">
        <f t="shared" si="133"/>
        <v>0</v>
      </c>
      <c r="J39" s="22">
        <f t="shared" si="133"/>
        <v>0</v>
      </c>
      <c r="K39" s="22">
        <f>K40</f>
        <v>0</v>
      </c>
      <c r="L39" s="22">
        <f>L40</f>
        <v>1.89</v>
      </c>
      <c r="M39" s="22">
        <f t="shared" si="133"/>
        <v>0</v>
      </c>
      <c r="N39" s="22">
        <f t="shared" si="133"/>
        <v>0</v>
      </c>
      <c r="O39" s="22">
        <f t="shared" si="133"/>
        <v>0</v>
      </c>
      <c r="P39" s="22">
        <f t="shared" si="133"/>
        <v>0</v>
      </c>
      <c r="Q39" s="22">
        <f t="shared" si="133"/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 t="s">
        <v>169</v>
      </c>
      <c r="Z39" s="22" t="s">
        <v>169</v>
      </c>
      <c r="AA39" s="22" t="s">
        <v>169</v>
      </c>
      <c r="AB39" s="22" t="s">
        <v>169</v>
      </c>
      <c r="AC39" s="22" t="s">
        <v>169</v>
      </c>
      <c r="AD39" s="22" t="s">
        <v>169</v>
      </c>
      <c r="AE39" s="22" t="s">
        <v>169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f t="shared" ref="AM39:AM40" si="143">AF39</f>
        <v>0</v>
      </c>
      <c r="AN39" s="22">
        <v>0.8</v>
      </c>
      <c r="AO39" s="22">
        <f t="shared" si="86"/>
        <v>0</v>
      </c>
      <c r="AP39" s="22">
        <f t="shared" si="87"/>
        <v>0</v>
      </c>
      <c r="AQ39" s="22">
        <f t="shared" si="88"/>
        <v>0</v>
      </c>
      <c r="AR39" s="22">
        <f t="shared" si="89"/>
        <v>0</v>
      </c>
      <c r="AS39" s="22">
        <f t="shared" si="90"/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f t="shared" si="29"/>
        <v>0</v>
      </c>
      <c r="BB39" s="22">
        <f t="shared" si="30"/>
        <v>0</v>
      </c>
      <c r="BC39" s="22">
        <f t="shared" si="128"/>
        <v>0</v>
      </c>
      <c r="BD39" s="22">
        <f t="shared" si="31"/>
        <v>0</v>
      </c>
      <c r="BE39" s="22">
        <f t="shared" si="32"/>
        <v>0</v>
      </c>
      <c r="BF39" s="22">
        <f t="shared" si="93"/>
        <v>0</v>
      </c>
      <c r="BG39" s="22">
        <f t="shared" si="33"/>
        <v>0</v>
      </c>
      <c r="BH39" s="22">
        <f t="shared" si="134"/>
        <v>0</v>
      </c>
      <c r="BI39" s="22">
        <f t="shared" si="135"/>
        <v>0</v>
      </c>
      <c r="BJ39" s="22">
        <f t="shared" si="136"/>
        <v>0</v>
      </c>
      <c r="BK39" s="22">
        <f t="shared" si="137"/>
        <v>0</v>
      </c>
      <c r="BL39" s="22">
        <f t="shared" si="138"/>
        <v>0</v>
      </c>
      <c r="BM39" s="22">
        <f t="shared" si="139"/>
        <v>0</v>
      </c>
      <c r="BN39" s="22">
        <f t="shared" si="140"/>
        <v>0</v>
      </c>
      <c r="BO39" s="22">
        <f t="shared" si="35"/>
        <v>0</v>
      </c>
      <c r="BP39" s="22">
        <f t="shared" si="36"/>
        <v>0</v>
      </c>
      <c r="BQ39" s="22">
        <f t="shared" si="130"/>
        <v>0</v>
      </c>
      <c r="BR39" s="22">
        <f t="shared" si="37"/>
        <v>0</v>
      </c>
      <c r="BS39" s="22">
        <f t="shared" si="38"/>
        <v>0</v>
      </c>
      <c r="BT39" s="22">
        <f t="shared" si="39"/>
        <v>0</v>
      </c>
      <c r="BU39" s="22">
        <f t="shared" si="80"/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f t="shared" si="40"/>
        <v>0</v>
      </c>
      <c r="CD39" s="22">
        <f t="shared" si="41"/>
        <v>0</v>
      </c>
      <c r="CE39" s="22">
        <f t="shared" si="42"/>
        <v>0</v>
      </c>
      <c r="CF39" s="22">
        <f t="shared" si="43"/>
        <v>0</v>
      </c>
      <c r="CG39" s="22">
        <f t="shared" si="44"/>
        <v>0</v>
      </c>
      <c r="CH39" s="22">
        <f t="shared" si="45"/>
        <v>0</v>
      </c>
      <c r="CI39" s="22">
        <f t="shared" si="67"/>
        <v>0</v>
      </c>
      <c r="CJ39" s="22">
        <f>CJ40</f>
        <v>0</v>
      </c>
      <c r="CK39" s="22">
        <f>CK40</f>
        <v>1.89</v>
      </c>
      <c r="CL39" s="22">
        <f t="shared" si="141"/>
        <v>0</v>
      </c>
      <c r="CM39" s="22">
        <f t="shared" si="141"/>
        <v>0</v>
      </c>
      <c r="CN39" s="22">
        <f t="shared" si="141"/>
        <v>0</v>
      </c>
      <c r="CO39" s="22">
        <f t="shared" si="141"/>
        <v>0</v>
      </c>
      <c r="CP39" s="22">
        <f t="shared" si="141"/>
        <v>0</v>
      </c>
      <c r="CQ39" s="22">
        <f t="shared" si="46"/>
        <v>0</v>
      </c>
      <c r="CR39" s="22">
        <v>1.0900000000000001</v>
      </c>
      <c r="CS39" s="22">
        <f t="shared" si="142"/>
        <v>0</v>
      </c>
      <c r="CT39" s="22">
        <f t="shared" si="47"/>
        <v>0</v>
      </c>
      <c r="CU39" s="22">
        <f t="shared" si="48"/>
        <v>0</v>
      </c>
      <c r="CV39" s="22">
        <f t="shared" si="49"/>
        <v>0</v>
      </c>
      <c r="CW39" s="22">
        <f t="shared" si="50"/>
        <v>0</v>
      </c>
      <c r="CX39" s="22">
        <f t="shared" si="51"/>
        <v>0</v>
      </c>
      <c r="CY39" s="22">
        <f t="shared" si="52"/>
        <v>1.89</v>
      </c>
      <c r="CZ39" s="22">
        <f t="shared" si="53"/>
        <v>0</v>
      </c>
      <c r="DA39" s="22">
        <f t="shared" si="54"/>
        <v>0</v>
      </c>
      <c r="DB39" s="22">
        <f t="shared" si="55"/>
        <v>0</v>
      </c>
      <c r="DC39" s="22">
        <f t="shared" si="56"/>
        <v>0</v>
      </c>
      <c r="DD39" s="22">
        <f t="shared" si="57"/>
        <v>0</v>
      </c>
      <c r="DE39" s="22">
        <f t="shared" si="58"/>
        <v>0</v>
      </c>
      <c r="DF39" s="22">
        <f t="shared" si="59"/>
        <v>1.8900000000000001</v>
      </c>
      <c r="DG39" s="22">
        <f t="shared" si="60"/>
        <v>0</v>
      </c>
      <c r="DH39" s="22">
        <f t="shared" si="61"/>
        <v>0</v>
      </c>
      <c r="DI39" s="22">
        <f t="shared" si="62"/>
        <v>0</v>
      </c>
      <c r="DJ39" s="22">
        <f t="shared" si="63"/>
        <v>0</v>
      </c>
      <c r="DK39" s="22">
        <f t="shared" si="64"/>
        <v>0</v>
      </c>
      <c r="DL39" s="48"/>
    </row>
    <row r="40" spans="1:116" ht="47.25" x14ac:dyDescent="0.25">
      <c r="A40" s="13" t="s">
        <v>166</v>
      </c>
      <c r="B40" s="17" t="s">
        <v>168</v>
      </c>
      <c r="C40" s="21" t="s">
        <v>172</v>
      </c>
      <c r="D40" s="22">
        <v>0</v>
      </c>
      <c r="E40" s="22">
        <v>1.89</v>
      </c>
      <c r="F40" s="22">
        <v>0</v>
      </c>
      <c r="G40" s="27">
        <v>0</v>
      </c>
      <c r="H40" s="27">
        <v>0</v>
      </c>
      <c r="I40" s="27">
        <v>0</v>
      </c>
      <c r="J40" s="27">
        <v>0</v>
      </c>
      <c r="K40" s="22">
        <v>0</v>
      </c>
      <c r="L40" s="22">
        <v>1.89</v>
      </c>
      <c r="M40" s="22">
        <v>0</v>
      </c>
      <c r="N40" s="26">
        <v>0</v>
      </c>
      <c r="O40" s="26">
        <v>0</v>
      </c>
      <c r="P40" s="26">
        <v>0</v>
      </c>
      <c r="Q40" s="26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 t="s">
        <v>169</v>
      </c>
      <c r="Z40" s="22" t="s">
        <v>169</v>
      </c>
      <c r="AA40" s="22" t="s">
        <v>169</v>
      </c>
      <c r="AB40" s="22" t="s">
        <v>169</v>
      </c>
      <c r="AC40" s="22" t="s">
        <v>169</v>
      </c>
      <c r="AD40" s="22" t="s">
        <v>169</v>
      </c>
      <c r="AE40" s="22" t="s">
        <v>169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f t="shared" si="143"/>
        <v>0</v>
      </c>
      <c r="AN40" s="22">
        <v>0.8</v>
      </c>
      <c r="AO40" s="22">
        <f t="shared" si="86"/>
        <v>0</v>
      </c>
      <c r="AP40" s="22">
        <f t="shared" si="87"/>
        <v>0</v>
      </c>
      <c r="AQ40" s="22">
        <f t="shared" si="88"/>
        <v>0</v>
      </c>
      <c r="AR40" s="22">
        <f t="shared" si="89"/>
        <v>0</v>
      </c>
      <c r="AS40" s="22">
        <f t="shared" si="90"/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f t="shared" si="29"/>
        <v>0</v>
      </c>
      <c r="BB40" s="22">
        <f t="shared" si="30"/>
        <v>0</v>
      </c>
      <c r="BC40" s="22">
        <f t="shared" si="128"/>
        <v>0</v>
      </c>
      <c r="BD40" s="22">
        <f t="shared" si="31"/>
        <v>0</v>
      </c>
      <c r="BE40" s="22">
        <f t="shared" si="32"/>
        <v>0</v>
      </c>
      <c r="BF40" s="22">
        <f t="shared" si="93"/>
        <v>0</v>
      </c>
      <c r="BG40" s="22">
        <f t="shared" si="33"/>
        <v>0</v>
      </c>
      <c r="BH40" s="22">
        <f t="shared" si="134"/>
        <v>0</v>
      </c>
      <c r="BI40" s="22">
        <f t="shared" si="135"/>
        <v>0</v>
      </c>
      <c r="BJ40" s="22">
        <f t="shared" si="136"/>
        <v>0</v>
      </c>
      <c r="BK40" s="22">
        <f t="shared" si="137"/>
        <v>0</v>
      </c>
      <c r="BL40" s="22">
        <f t="shared" si="138"/>
        <v>0</v>
      </c>
      <c r="BM40" s="22">
        <f t="shared" si="139"/>
        <v>0</v>
      </c>
      <c r="BN40" s="22">
        <f t="shared" si="140"/>
        <v>0</v>
      </c>
      <c r="BO40" s="22">
        <f t="shared" si="35"/>
        <v>0</v>
      </c>
      <c r="BP40" s="22">
        <f t="shared" si="36"/>
        <v>0</v>
      </c>
      <c r="BQ40" s="22">
        <f t="shared" si="130"/>
        <v>0</v>
      </c>
      <c r="BR40" s="22">
        <f t="shared" si="37"/>
        <v>0</v>
      </c>
      <c r="BS40" s="22">
        <f t="shared" si="38"/>
        <v>0</v>
      </c>
      <c r="BT40" s="22">
        <f t="shared" si="39"/>
        <v>0</v>
      </c>
      <c r="BU40" s="22">
        <f t="shared" si="80"/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f t="shared" si="40"/>
        <v>0</v>
      </c>
      <c r="CD40" s="22">
        <f t="shared" si="41"/>
        <v>0</v>
      </c>
      <c r="CE40" s="22">
        <f t="shared" si="42"/>
        <v>0</v>
      </c>
      <c r="CF40" s="22">
        <f t="shared" si="43"/>
        <v>0</v>
      </c>
      <c r="CG40" s="22">
        <f t="shared" si="44"/>
        <v>0</v>
      </c>
      <c r="CH40" s="22">
        <f t="shared" si="45"/>
        <v>0</v>
      </c>
      <c r="CI40" s="22">
        <f t="shared" si="67"/>
        <v>0</v>
      </c>
      <c r="CJ40" s="22">
        <v>0</v>
      </c>
      <c r="CK40" s="22">
        <v>1.89</v>
      </c>
      <c r="CL40" s="22">
        <v>0</v>
      </c>
      <c r="CM40" s="19">
        <v>0</v>
      </c>
      <c r="CN40" s="19">
        <v>0</v>
      </c>
      <c r="CO40" s="19">
        <v>0</v>
      </c>
      <c r="CP40" s="19">
        <v>0</v>
      </c>
      <c r="CQ40" s="22">
        <f t="shared" si="46"/>
        <v>0</v>
      </c>
      <c r="CR40" s="22">
        <v>1.0900000000000001</v>
      </c>
      <c r="CS40" s="22">
        <f t="shared" si="142"/>
        <v>0</v>
      </c>
      <c r="CT40" s="22">
        <f t="shared" si="47"/>
        <v>0</v>
      </c>
      <c r="CU40" s="22">
        <f t="shared" si="48"/>
        <v>0</v>
      </c>
      <c r="CV40" s="22">
        <f t="shared" si="49"/>
        <v>0</v>
      </c>
      <c r="CW40" s="22">
        <f t="shared" si="50"/>
        <v>0</v>
      </c>
      <c r="CX40" s="22">
        <f t="shared" si="51"/>
        <v>0</v>
      </c>
      <c r="CY40" s="22">
        <f t="shared" si="52"/>
        <v>1.89</v>
      </c>
      <c r="CZ40" s="22">
        <f t="shared" si="53"/>
        <v>0</v>
      </c>
      <c r="DA40" s="22">
        <f t="shared" si="54"/>
        <v>0</v>
      </c>
      <c r="DB40" s="22">
        <f t="shared" si="55"/>
        <v>0</v>
      </c>
      <c r="DC40" s="22">
        <f t="shared" si="56"/>
        <v>0</v>
      </c>
      <c r="DD40" s="22">
        <f t="shared" si="57"/>
        <v>0</v>
      </c>
      <c r="DE40" s="22">
        <f t="shared" si="58"/>
        <v>0</v>
      </c>
      <c r="DF40" s="22">
        <f t="shared" si="59"/>
        <v>1.8900000000000001</v>
      </c>
      <c r="DG40" s="22">
        <f t="shared" si="60"/>
        <v>0</v>
      </c>
      <c r="DH40" s="22">
        <f t="shared" si="61"/>
        <v>0</v>
      </c>
      <c r="DI40" s="22">
        <f t="shared" si="62"/>
        <v>0</v>
      </c>
      <c r="DJ40" s="22">
        <f t="shared" si="63"/>
        <v>0</v>
      </c>
      <c r="DK40" s="22">
        <f t="shared" si="64"/>
        <v>0</v>
      </c>
      <c r="DL40" s="49"/>
    </row>
  </sheetData>
  <mergeCells count="41">
    <mergeCell ref="DL38:DL40"/>
    <mergeCell ref="DL14:DL17"/>
    <mergeCell ref="AF15:AS15"/>
    <mergeCell ref="AT15:BG15"/>
    <mergeCell ref="BH15:BU15"/>
    <mergeCell ref="CX15:DK15"/>
    <mergeCell ref="AT16:AZ16"/>
    <mergeCell ref="BA16:BG16"/>
    <mergeCell ref="BH16:BN16"/>
    <mergeCell ref="BO16:BU16"/>
    <mergeCell ref="CX16:DD16"/>
    <mergeCell ref="DE16:DK16"/>
    <mergeCell ref="AF16:AL16"/>
    <mergeCell ref="CQ16:CW16"/>
    <mergeCell ref="AM16:AS16"/>
    <mergeCell ref="BV15:CI15"/>
    <mergeCell ref="A13:DK13"/>
    <mergeCell ref="A14:A17"/>
    <mergeCell ref="B14:B17"/>
    <mergeCell ref="C14:C17"/>
    <mergeCell ref="D14:Q15"/>
    <mergeCell ref="Y16:AE16"/>
    <mergeCell ref="CJ15:CW15"/>
    <mergeCell ref="BV16:CB16"/>
    <mergeCell ref="CC16:CI16"/>
    <mergeCell ref="R14:AE15"/>
    <mergeCell ref="AF14:AS14"/>
    <mergeCell ref="AT14:DK14"/>
    <mergeCell ref="D16:J16"/>
    <mergeCell ref="K16:Q16"/>
    <mergeCell ref="R16:X16"/>
    <mergeCell ref="CJ16:CP16"/>
    <mergeCell ref="A4:DL4"/>
    <mergeCell ref="A12:DL12"/>
    <mergeCell ref="A11:DL11"/>
    <mergeCell ref="A9:DL9"/>
    <mergeCell ref="A7:DL7"/>
    <mergeCell ref="A6:DL6"/>
    <mergeCell ref="A5:AS5"/>
    <mergeCell ref="A8:AS8"/>
    <mergeCell ref="A10:AS10"/>
  </mergeCells>
  <pageMargins left="0.70866141732283472" right="0.70866141732283472" top="0.74803149606299213" bottom="0.74803149606299213" header="0.31496062992125984" footer="0.31496062992125984"/>
  <pageSetup paperSize="8" scale="16" orientation="landscape" r:id="rId1"/>
  <headerFooter differentFirst="1">
    <oddHeader>&amp;C&amp;P</oddHeader>
  </headerFooter>
  <ignoredErrors>
    <ignoredError sqref="A38 A35 A31 A24 D18:DK18" twoDigitTextYear="1"/>
    <ignoredError sqref="A22 A19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jXkHvTSz6PSDsPNoR1KVpHxOh26sDS3ZhrkRoLm3VG0=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OFYhNwpcGx0dW6CwdnfHBwpiTZtCNROJD2yrPS3Ly4I=</DigestValue>
    </Reference>
  </SignedInfo>
  <SignatureValue>byUDpdKcgwdWLRXMvj9AOldFlNzSrS9yHNw16jY+ZgJMmMzxZmAC0fzY81FnX70n
jxU8ofNrS0RXu5NBW8xFNw==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U7k6jTyy4zLH8XWhtNQXo66ra8I=</DigestValue>
      </Reference>
      <Reference URI="/xl/comments1.xml?ContentType=application/vnd.openxmlformats-officedocument.spreadsheetml.comments+xml">
        <DigestMethod Algorithm="http://www.w3.org/2000/09/xmldsig#sha1"/>
        <DigestValue>4msY7uE7Hnq4tVPGdkvgGgEVZVM=</DigestValue>
      </Reference>
      <Reference URI="/xl/drawings/vmlDrawing1.vml?ContentType=application/vnd.openxmlformats-officedocument.vmlDrawing">
        <DigestMethod Algorithm="http://www.w3.org/2000/09/xmldsig#sha1"/>
        <DigestValue>A9BVxxYJfiSSwBAgPQCtGm+bmNA=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ZRenIgb/mrR2UWKdnMBRdiRQdUc=</DigestValue>
      </Reference>
      <Reference URI="/xl/styles.xml?ContentType=application/vnd.openxmlformats-officedocument.spreadsheetml.styles+xml">
        <DigestMethod Algorithm="http://www.w3.org/2000/09/xmldsig#sha1"/>
        <DigestValue>0SZ4qhnI4a3UEyzPz43xyhtRH4o=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ntr+oLS0+TdsonrEmGvlMRndHjc=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RwDuhj86h6bZFE2lAUryEWktBvw=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2022-05-04T04:00:13Z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GxCfGWH+57IsqH7nqXGmSDMM/b+5FZxCZ9GR52LhCD4=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eqW1EkY/sGFNhAHknDHI7p7A7HMOUeYsiXeWqeU98n8=</DigestValue>
    </Reference>
  </SignedInfo>
  <SignatureValue>YedoEbopVQXslyy/7TXK8SNF/sPTevUmotP/xYh1mrTSoRANSXS4z4MnArvPjLfR
3LaX6+ngsFUt8Rl8kqduTA==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U7k6jTyy4zLH8XWhtNQXo66ra8I=</DigestValue>
      </Reference>
      <Reference URI="/xl/comments1.xml?ContentType=application/vnd.openxmlformats-officedocument.spreadsheetml.comments+xml">
        <DigestMethod Algorithm="http://www.w3.org/2000/09/xmldsig#sha1"/>
        <DigestValue>4msY7uE7Hnq4tVPGdkvgGgEVZVM=</DigestValue>
      </Reference>
      <Reference URI="/xl/drawings/vmlDrawing1.vml?ContentType=application/vnd.openxmlformats-officedocument.vmlDrawing">
        <DigestMethod Algorithm="http://www.w3.org/2000/09/xmldsig#sha1"/>
        <DigestValue>A9BVxxYJfiSSwBAgPQCtGm+bmNA=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ZRenIgb/mrR2UWKdnMBRdiRQdUc=</DigestValue>
      </Reference>
      <Reference URI="/xl/styles.xml?ContentType=application/vnd.openxmlformats-officedocument.spreadsheetml.styles+xml">
        <DigestMethod Algorithm="http://www.w3.org/2000/09/xmldsig#sha1"/>
        <DigestValue>0SZ4qhnI4a3UEyzPz43xyhtRH4o=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ntr+oLS0+TdsonrEmGvlMRndHjc=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RwDuhj86h6bZFE2lAUryEWktBvw=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2022-05-04T04:00:23Z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2019-05-24T04:43:05Z</cp:lastPrinted>
  <dcterms:created xsi:type="dcterms:W3CDTF">2019-02-13T03:26:18Z</dcterms:created>
  <dcterms:modified xsi:type="dcterms:W3CDTF">2022-05-04T03:07:12Z</dcterms:modified>
</cp:coreProperties>
</file>